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'1.1'!$C$1:$J$165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" l="1"/>
  <c r="G15" i="4"/>
  <c r="G16" i="4"/>
  <c r="G17" i="4"/>
  <c r="G18" i="4"/>
  <c r="G19" i="4"/>
  <c r="G20" i="4"/>
  <c r="G21" i="4"/>
  <c r="G22" i="4"/>
  <c r="G23" i="4"/>
  <c r="B91" i="1" l="1"/>
  <c r="B92" i="1" s="1"/>
  <c r="B93" i="1" s="1"/>
  <c r="B94" i="1" s="1"/>
  <c r="B95" i="1" s="1"/>
  <c r="B96" i="1" s="1"/>
  <c r="B79" i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H78" i="1"/>
  <c r="H20" i="1"/>
  <c r="H84" i="1"/>
  <c r="H86" i="1"/>
  <c r="H85" i="1"/>
  <c r="H83" i="1"/>
  <c r="H46" i="1"/>
  <c r="H47" i="1"/>
  <c r="H48" i="1"/>
  <c r="H49" i="1"/>
  <c r="H50" i="1"/>
  <c r="H51" i="1"/>
  <c r="H33" i="1"/>
  <c r="H28" i="1"/>
  <c r="H82" i="1"/>
  <c r="H22" i="1"/>
  <c r="H19" i="1"/>
  <c r="H81" i="1"/>
  <c r="H21" i="1"/>
  <c r="H32" i="1" l="1"/>
  <c r="H31" i="1"/>
  <c r="G13" i="4" l="1"/>
  <c r="H41" i="1"/>
  <c r="H15" i="1"/>
  <c r="D6" i="1" l="1"/>
  <c r="D7" i="1"/>
  <c r="G70" i="1" l="1"/>
  <c r="G96" i="1"/>
  <c r="G67" i="1"/>
  <c r="G68" i="1"/>
  <c r="G69" i="1"/>
  <c r="G57" i="1"/>
  <c r="G61" i="1"/>
  <c r="G64" i="1"/>
  <c r="G95" i="1"/>
  <c r="G66" i="1"/>
  <c r="G58" i="1"/>
  <c r="G62" i="1"/>
  <c r="G65" i="1"/>
  <c r="G63" i="1"/>
  <c r="G59" i="1"/>
  <c r="G94" i="1"/>
  <c r="G60" i="1"/>
  <c r="G91" i="1"/>
  <c r="G92" i="1"/>
  <c r="G93" i="1"/>
  <c r="I98" i="1"/>
  <c r="H40" i="1"/>
  <c r="H42" i="1" l="1"/>
  <c r="H39" i="1"/>
  <c r="H37" i="1"/>
  <c r="H38" i="1"/>
  <c r="H36" i="1"/>
  <c r="H30" i="1"/>
  <c r="H18" i="1" l="1"/>
  <c r="H45" i="1" l="1"/>
  <c r="H44" i="1"/>
  <c r="H43" i="1" l="1"/>
  <c r="H29" i="1"/>
  <c r="H34" i="1"/>
  <c r="H35" i="1"/>
  <c r="H27" i="1"/>
  <c r="H25" i="1"/>
  <c r="H26" i="1"/>
  <c r="H23" i="1"/>
  <c r="H24" i="1"/>
  <c r="H80" i="1"/>
  <c r="H79" i="1"/>
  <c r="H17" i="1"/>
  <c r="H98" i="1" l="1"/>
  <c r="H13" i="1" l="1"/>
  <c r="C7" i="4" l="1"/>
  <c r="F32" i="4" s="1"/>
  <c r="C6" i="4"/>
  <c r="C7" i="5"/>
  <c r="F27" i="5" s="1"/>
  <c r="C6" i="5"/>
  <c r="B4" i="1"/>
  <c r="A4" i="4"/>
  <c r="A4" i="5"/>
  <c r="A3" i="5"/>
  <c r="A3" i="4"/>
  <c r="B3" i="1"/>
  <c r="H55" i="4"/>
  <c r="H29" i="5"/>
  <c r="G55" i="4"/>
  <c r="G29" i="5"/>
  <c r="H44" i="4"/>
  <c r="H18" i="5"/>
  <c r="I72" i="1"/>
  <c r="G44" i="4"/>
  <c r="G18" i="5"/>
  <c r="F28" i="4" l="1"/>
  <c r="F40" i="4"/>
  <c r="G90" i="1"/>
  <c r="G53" i="1"/>
  <c r="G52" i="1"/>
  <c r="G56" i="1"/>
  <c r="G89" i="1"/>
  <c r="G55" i="1"/>
  <c r="G88" i="1"/>
  <c r="F51" i="4"/>
  <c r="F26" i="4"/>
  <c r="F27" i="4"/>
  <c r="F36" i="4"/>
  <c r="F39" i="4"/>
  <c r="F24" i="4"/>
  <c r="F33" i="4"/>
  <c r="F37" i="4"/>
  <c r="F41" i="4"/>
  <c r="F25" i="4"/>
  <c r="F30" i="4"/>
  <c r="F34" i="4"/>
  <c r="F38" i="4"/>
  <c r="F42" i="4"/>
  <c r="F31" i="4"/>
  <c r="F35" i="4"/>
  <c r="F29" i="4"/>
  <c r="F53" i="4"/>
  <c r="G54" i="1"/>
  <c r="G87" i="1"/>
  <c r="F52" i="4"/>
  <c r="F16" i="5"/>
  <c r="F18" i="5" s="1"/>
  <c r="F26" i="5"/>
  <c r="F25" i="5"/>
  <c r="G98" i="1" l="1"/>
  <c r="G72" i="1"/>
  <c r="F55" i="4"/>
  <c r="F44" i="4"/>
  <c r="H72" i="1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6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6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6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9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9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<sst xmlns="http://schemas.openxmlformats.org/spreadsheetml/2006/main" count="537" uniqueCount="85">
  <si>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</si>
  <si>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</si>
  <si>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</si>
  <si>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</si>
  <si>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</si>
  <si>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</si>
  <si>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</si>
  <si>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</si>
  <si>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</si>
  <si>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</si>
  <si>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</si>
  <si>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</si>
  <si>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</si>
  <si>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</si>
  <si>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</si>
  <si>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</si>
  <si>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</si>
  <si>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</si>
  <si>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</si>
  <si>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</si>
  <si>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</si>
  <si>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</si>
  <si>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</si>
  <si>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</si>
  <si>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</si>
  <si>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</si>
  <si>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</si>
  <si>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</si>
  <si>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</si>
  <si>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</si>
  <si>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</si>
  <si>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</si>
  <si>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</si>
  <si>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</si>
  <si>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</si>
  <si>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</si>
  <si>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</si>
  <si>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</si>
  <si>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</si>
  <si>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</si>
  <si>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</si>
  <si>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FINANCIERA FINEXPAR S.A.E.C.A.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</si>
  <si>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</si>
  <si>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</si>
  <si>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</si>
  <si>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</si>
  <si>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</si>
  <si>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</si>
  <si>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CERAMICA ELIZABETH SUL LTDA.</t>
  </si>
  <si>
    <t>Proveedor del Exterior</t>
  </si>
  <si>
    <t>NINGUNA</t>
  </si>
  <si>
    <t>Corporación Mercantil S.A.</t>
  </si>
  <si>
    <t>NM Terminaciones S.R.L.</t>
  </si>
  <si>
    <t>VENCIDO</t>
  </si>
  <si>
    <t>PPV Paraguay S.A.</t>
  </si>
  <si>
    <t>ESTADO DE DEUDAS DE LA SOCIEDAD AL 31/12/2022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</si>
  <si>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</si>
  <si>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</si>
  <si>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</si>
  <si>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</si>
  <si>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</si>
  <si>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DIKA S.A</t>
  </si>
  <si>
    <t>Fermaco S.A.</t>
  </si>
  <si>
    <t>Inversiones San Pedro S.A.</t>
  </si>
  <si>
    <t>Pandolfo S.A.</t>
  </si>
  <si>
    <t>Pedretti &amp; Cia  S.R.L.</t>
  </si>
  <si>
    <t>Tingazú S.A.</t>
  </si>
  <si>
    <t>Vita Ind. y Com. de Artefactos de Fibra S.A.</t>
  </si>
  <si>
    <t>Ceramica Almeida Ltda</t>
  </si>
  <si>
    <t>Ceramica Carmelo Fior Ltda</t>
  </si>
  <si>
    <t>Ceramica Cristofoletti Ltda.</t>
  </si>
  <si>
    <t>Ceramica Formigres Ltda</t>
  </si>
  <si>
    <t>CERAMICA RAMOS LTDA.</t>
  </si>
  <si>
    <t>Ceramica Villagres Ltda.</t>
  </si>
  <si>
    <t>Compañia Colombiana de Ceramica S.A.</t>
  </si>
  <si>
    <t>Cortag Industria e Comercio Ltda</t>
  </si>
  <si>
    <t>Docol Metais Sanitarios Ltda</t>
  </si>
  <si>
    <t>FENIX INDUSTRIA METALURGICA LTDA</t>
  </si>
  <si>
    <t>Incepa Revestimientos Ceramicos Ltda.</t>
  </si>
  <si>
    <t>Lume Ceramica Ltda</t>
  </si>
  <si>
    <t>MAPEI ARGENTINA S.A.</t>
  </si>
  <si>
    <t>Mohawk Revestimiento Cocal Do Sul Ltda.</t>
  </si>
  <si>
    <t>Portobello S.A.</t>
  </si>
  <si>
    <t>Roca Sanitarios Brasil Ltda.</t>
  </si>
  <si>
    <t>Soles Revestimientos Ceramicos LTDA ( Ouro Gress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</si>
</sst>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3" fontId="0" fillId="0" borderId="0" xfId="0" applyNumberFormat="1" applyFill="1"/>
    <xf numFmtId="43" fontId="3" fillId="0" borderId="0" xfId="0" applyNumberFormat="1" applyFont="1" applyFill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F12"/>
  <sheetViews>
    <sheetView showGridLines="0" tabSelected="1" zoomScale="85" zoomScaleNormal="85" workbookViewId="0">
      <selection activeCell="A15" sqref="A15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6" ht="15" x14ac:dyDescent="0.25">
      <c r="A2" s="78" t="s">
        <v>55</v>
      </c>
      <c r="B2" s="78"/>
      <c r="C2" s="78"/>
      <c r="D2" s="78"/>
      <c r="E2" s="78"/>
      <c r="F2" s="78"/>
    </row>
    <row r="3" spans="1:6" x14ac:dyDescent="0.2">
      <c r="A3" s="57"/>
      <c r="B3" s="57"/>
      <c r="C3" s="57"/>
      <c r="D3" s="57"/>
      <c r="E3" s="57"/>
      <c r="F3" s="57"/>
    </row>
    <row r="4" spans="1:6" ht="18" x14ac:dyDescent="0.25">
      <c r="B4" s="77" t="s">
        <v>27</v>
      </c>
      <c r="C4" s="77"/>
      <c r="D4" s="77"/>
      <c r="E4" s="77"/>
    </row>
    <row r="6" spans="1:6" ht="15.75" x14ac:dyDescent="0.25">
      <c r="B6" s="28" t="s">
        <v>21</v>
      </c>
      <c r="C6" s="29"/>
      <c r="D6" s="31" t="s">
        <v>29</v>
      </c>
    </row>
    <row r="7" spans="1:6" x14ac:dyDescent="0.2">
      <c r="B7" s="28" t="s">
        <v>22</v>
      </c>
      <c r="C7" s="29"/>
      <c r="D7" s="35">
        <v>45291</v>
      </c>
    </row>
    <row r="8" spans="1:6" x14ac:dyDescent="0.2">
      <c r="B8" s="28" t="s">
        <v>23</v>
      </c>
      <c r="C8" s="29"/>
      <c r="D8" s="53">
        <v>7283.62</v>
      </c>
    </row>
    <row r="10" spans="1:6" x14ac:dyDescent="0.2">
      <c r="B10" s="24" t="s">
        <v>16</v>
      </c>
      <c r="C10" s="30" t="s">
        <v>56</v>
      </c>
    </row>
    <row r="11" spans="1:6" x14ac:dyDescent="0.2">
      <c r="B11" s="24" t="s">
        <v>17</v>
      </c>
      <c r="C11" s="30" t="s">
        <v>57</v>
      </c>
    </row>
    <row r="12" spans="1:6" x14ac:dyDescent="0.2">
      <c r="B12" s="24" t="s">
        <v>24</v>
      </c>
      <c r="C12" s="30" t="s">
        <v>58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65"/>
  <sheetViews>
    <sheetView showGridLines="0" zoomScale="85" zoomScaleNormal="85" workbookViewId="0">
      <pane ySplit="1" topLeftCell="A74" activePane="bottomLeft" state="frozen"/>
      <selection activeCell="C1" sqref="C1"/>
      <selection pane="bottomLeft" activeCell="C91" sqref="C91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35.85546875" style="17" bestFit="1" customWidth="1"/>
    <col min="4" max="4" width="44" style="2" bestFit="1" customWidth="1"/>
    <col min="5" max="5" width="12.7109375" style="2" customWidth="1"/>
    <col min="6" max="6" width="12.7109375" style="16" customWidth="1"/>
    <col min="7" max="7" width="14.85546875" style="23" customWidth="1"/>
    <col min="8" max="8" width="14.85546875" style="2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8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6">
        <f>Índice!D7</f>
        <v>45291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3">
        <f>+Índice!D8</f>
        <v>7283.62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71"/>
      <c r="E8" s="71"/>
      <c r="F8" s="69"/>
      <c r="G8" s="69"/>
      <c r="H8" s="69"/>
      <c r="I8" s="6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71"/>
      <c r="E9" s="71"/>
      <c r="F9" s="69"/>
      <c r="G9" s="69"/>
      <c r="H9" s="69"/>
      <c r="I9" s="6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71"/>
      <c r="E10" s="71"/>
      <c r="F10" s="69"/>
      <c r="G10" s="69"/>
      <c r="H10" s="69"/>
      <c r="I10" s="6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2</v>
      </c>
      <c r="C11" s="83" t="s">
        <v>3</v>
      </c>
      <c r="D11" s="81" t="s">
        <v>4</v>
      </c>
      <c r="E11" s="81" t="s">
        <v>25</v>
      </c>
      <c r="F11" s="81" t="s">
        <v>5</v>
      </c>
      <c r="G11" s="66" t="s">
        <v>6</v>
      </c>
      <c r="H11" s="87" t="s">
        <v>6</v>
      </c>
      <c r="I11" s="87"/>
      <c r="J11" s="83" t="s">
        <v>7</v>
      </c>
      <c r="K11" s="83" t="s">
        <v>20</v>
      </c>
    </row>
    <row r="12" spans="2:23" ht="13.5" thickBot="1" x14ac:dyDescent="0.25">
      <c r="B12" s="80"/>
      <c r="C12" s="84"/>
      <c r="D12" s="82"/>
      <c r="E12" s="82"/>
      <c r="F12" s="82"/>
      <c r="G12" s="72" t="s">
        <v>8</v>
      </c>
      <c r="H12" s="73" t="s">
        <v>9</v>
      </c>
      <c r="I12" s="73" t="s">
        <v>10</v>
      </c>
      <c r="J12" s="84"/>
      <c r="K12" s="84"/>
    </row>
    <row r="13" spans="2:23" x14ac:dyDescent="0.2">
      <c r="B13" s="16">
        <v>1</v>
      </c>
      <c r="C13" s="63" t="s">
        <v>30</v>
      </c>
      <c r="D13" s="63" t="s">
        <v>32</v>
      </c>
      <c r="E13" s="64">
        <v>44844</v>
      </c>
      <c r="F13" s="64">
        <v>45209</v>
      </c>
      <c r="G13" s="43">
        <v>826106301.42222226</v>
      </c>
      <c r="H13" s="43">
        <f>G13</f>
        <v>826106301.42222226</v>
      </c>
      <c r="I13" s="44">
        <v>0</v>
      </c>
      <c r="J13" s="63" t="s">
        <v>31</v>
      </c>
      <c r="K13" s="63" t="s">
        <v>33</v>
      </c>
    </row>
    <row r="14" spans="2:23" x14ac:dyDescent="0.2">
      <c r="B14" s="16">
        <v>2</v>
      </c>
      <c r="C14" s="16" t="s">
        <v>30</v>
      </c>
      <c r="D14" s="63" t="s">
        <v>32</v>
      </c>
      <c r="E14" s="64">
        <v>45150</v>
      </c>
      <c r="F14" s="64">
        <v>45516</v>
      </c>
      <c r="G14" s="43">
        <v>230944107</v>
      </c>
      <c r="H14" s="43">
        <v>946840753.25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>B14+1</f>
        <v>3</v>
      </c>
      <c r="C15" s="16" t="s">
        <v>36</v>
      </c>
      <c r="D15" s="63" t="s">
        <v>32</v>
      </c>
      <c r="E15" s="64">
        <v>43969</v>
      </c>
      <c r="F15" s="64">
        <v>45237</v>
      </c>
      <c r="G15" s="43">
        <v>467552257.33333331</v>
      </c>
      <c r="H15" s="43">
        <f t="shared" ref="H15:H51" si="0">G15</f>
        <v>467552257.33333331</v>
      </c>
      <c r="I15" s="44" t="s">
        <v>34</v>
      </c>
      <c r="J15" s="16" t="s">
        <v>35</v>
      </c>
      <c r="K15" s="16" t="s">
        <v>33</v>
      </c>
    </row>
    <row r="16" spans="2:23" x14ac:dyDescent="0.2">
      <c r="B16" s="16">
        <f t="shared" ref="B16:B70" si="1">B15+1</f>
        <v>4</v>
      </c>
      <c r="C16" s="16" t="s">
        <v>36</v>
      </c>
      <c r="D16" s="63" t="s">
        <v>32</v>
      </c>
      <c r="E16" s="64">
        <v>44560</v>
      </c>
      <c r="F16" s="64">
        <v>45656</v>
      </c>
      <c r="G16" s="43">
        <v>824538684</v>
      </c>
      <c r="H16" s="43">
        <v>824538684</v>
      </c>
      <c r="I16" s="44">
        <v>0</v>
      </c>
      <c r="J16" s="16" t="s">
        <v>35</v>
      </c>
      <c r="K16" s="16" t="s">
        <v>33</v>
      </c>
    </row>
    <row r="17" spans="2:13" x14ac:dyDescent="0.2">
      <c r="B17" s="16">
        <f t="shared" si="1"/>
        <v>5</v>
      </c>
      <c r="C17" s="16" t="s">
        <v>36</v>
      </c>
      <c r="D17" s="63" t="s">
        <v>32</v>
      </c>
      <c r="E17" s="64">
        <v>44791</v>
      </c>
      <c r="F17" s="64">
        <v>45644</v>
      </c>
      <c r="G17" s="43">
        <v>427419616.64516127</v>
      </c>
      <c r="H17" s="43">
        <f t="shared" si="0"/>
        <v>427419616.64516127</v>
      </c>
      <c r="I17" s="44">
        <v>0</v>
      </c>
      <c r="J17" s="16" t="s">
        <v>35</v>
      </c>
      <c r="K17" s="16" t="s">
        <v>33</v>
      </c>
    </row>
    <row r="18" spans="2:13" x14ac:dyDescent="0.2">
      <c r="B18" s="16">
        <f t="shared" si="1"/>
        <v>6</v>
      </c>
      <c r="C18" s="16" t="s">
        <v>36</v>
      </c>
      <c r="D18" s="63" t="s">
        <v>32</v>
      </c>
      <c r="E18" s="64">
        <v>45008</v>
      </c>
      <c r="F18" s="64">
        <v>45649</v>
      </c>
      <c r="G18" s="43">
        <v>795132712.25806451</v>
      </c>
      <c r="H18" s="43">
        <f t="shared" si="0"/>
        <v>795132712.25806451</v>
      </c>
      <c r="I18" s="44">
        <v>0</v>
      </c>
      <c r="J18" s="16" t="s">
        <v>35</v>
      </c>
      <c r="K18" s="16" t="s">
        <v>33</v>
      </c>
    </row>
    <row r="19" spans="2:13" x14ac:dyDescent="0.2">
      <c r="B19" s="16">
        <f t="shared" si="1"/>
        <v>7</v>
      </c>
      <c r="C19" s="16" t="s">
        <v>36</v>
      </c>
      <c r="D19" s="63" t="s">
        <v>32</v>
      </c>
      <c r="E19" s="64">
        <v>45239</v>
      </c>
      <c r="F19" s="64">
        <v>45604</v>
      </c>
      <c r="G19" s="43">
        <v>2012657533.9354839</v>
      </c>
      <c r="H19" s="43">
        <f t="shared" si="0"/>
        <v>2012657533.9354839</v>
      </c>
      <c r="I19" s="44">
        <v>0</v>
      </c>
      <c r="J19" s="16" t="s">
        <v>35</v>
      </c>
      <c r="K19" s="16" t="s">
        <v>33</v>
      </c>
    </row>
    <row r="20" spans="2:13" x14ac:dyDescent="0.2">
      <c r="B20" s="16">
        <f t="shared" si="1"/>
        <v>8</v>
      </c>
      <c r="C20" s="16" t="s">
        <v>36</v>
      </c>
      <c r="D20" s="63" t="s">
        <v>32</v>
      </c>
      <c r="E20" s="64">
        <v>45271</v>
      </c>
      <c r="F20" s="64">
        <v>45636</v>
      </c>
      <c r="G20" s="43">
        <v>1005753424.6666666</v>
      </c>
      <c r="H20" s="43">
        <f t="shared" si="0"/>
        <v>1005753424.6666666</v>
      </c>
      <c r="I20" s="44">
        <v>0</v>
      </c>
      <c r="J20" s="16" t="s">
        <v>35</v>
      </c>
      <c r="K20" s="16" t="s">
        <v>33</v>
      </c>
    </row>
    <row r="21" spans="2:13" x14ac:dyDescent="0.2">
      <c r="B21" s="16">
        <f t="shared" si="1"/>
        <v>9</v>
      </c>
      <c r="C21" s="16" t="s">
        <v>59</v>
      </c>
      <c r="D21" s="63" t="s">
        <v>32</v>
      </c>
      <c r="E21" s="64">
        <v>45214</v>
      </c>
      <c r="F21" s="64">
        <v>45580</v>
      </c>
      <c r="G21" s="43">
        <v>1052931507</v>
      </c>
      <c r="H21" s="43">
        <f t="shared" si="0"/>
        <v>1052931507</v>
      </c>
      <c r="I21" s="44">
        <v>0</v>
      </c>
      <c r="J21" s="16" t="s">
        <v>31</v>
      </c>
      <c r="K21" s="16" t="s">
        <v>33</v>
      </c>
    </row>
    <row r="22" spans="2:13" x14ac:dyDescent="0.2">
      <c r="B22" s="16">
        <f t="shared" si="1"/>
        <v>10</v>
      </c>
      <c r="C22" s="63" t="s">
        <v>43</v>
      </c>
      <c r="D22" s="63" t="s">
        <v>32</v>
      </c>
      <c r="E22" s="64">
        <v>45034</v>
      </c>
      <c r="F22" s="64">
        <v>45394</v>
      </c>
      <c r="G22" s="43">
        <v>759903972.97777772</v>
      </c>
      <c r="H22" s="43">
        <f t="shared" si="0"/>
        <v>759903972.97777772</v>
      </c>
      <c r="I22" s="44">
        <v>0</v>
      </c>
      <c r="J22" s="63" t="s">
        <v>35</v>
      </c>
      <c r="K22" s="63" t="s">
        <v>33</v>
      </c>
      <c r="M22" s="36"/>
    </row>
    <row r="23" spans="2:13" x14ac:dyDescent="0.2">
      <c r="B23" s="16">
        <f t="shared" si="1"/>
        <v>11</v>
      </c>
      <c r="C23" s="63" t="s">
        <v>43</v>
      </c>
      <c r="D23" s="63" t="s">
        <v>32</v>
      </c>
      <c r="E23" s="64">
        <v>45035</v>
      </c>
      <c r="F23" s="64">
        <v>45395</v>
      </c>
      <c r="G23" s="43">
        <v>844335684.97777772</v>
      </c>
      <c r="H23" s="43">
        <f t="shared" si="0"/>
        <v>844335684.97777772</v>
      </c>
      <c r="I23" s="44">
        <v>0</v>
      </c>
      <c r="J23" s="63" t="s">
        <v>35</v>
      </c>
      <c r="K23" s="63" t="s">
        <v>33</v>
      </c>
      <c r="M23" s="36"/>
    </row>
    <row r="24" spans="2:13" x14ac:dyDescent="0.2">
      <c r="B24" s="16">
        <f t="shared" si="1"/>
        <v>12</v>
      </c>
      <c r="C24" s="63" t="s">
        <v>43</v>
      </c>
      <c r="D24" s="63" t="s">
        <v>32</v>
      </c>
      <c r="E24" s="64">
        <v>45056</v>
      </c>
      <c r="F24" s="64">
        <v>45417</v>
      </c>
      <c r="G24" s="43">
        <v>1210479451.6666667</v>
      </c>
      <c r="H24" s="43">
        <f t="shared" si="0"/>
        <v>1210479451.6666667</v>
      </c>
      <c r="I24" s="44">
        <v>0</v>
      </c>
      <c r="J24" s="63" t="s">
        <v>35</v>
      </c>
      <c r="K24" s="63" t="s">
        <v>33</v>
      </c>
      <c r="M24" s="36"/>
    </row>
    <row r="25" spans="2:13" x14ac:dyDescent="0.2">
      <c r="B25" s="16">
        <f t="shared" si="1"/>
        <v>13</v>
      </c>
      <c r="C25" s="16" t="s">
        <v>37</v>
      </c>
      <c r="D25" s="63" t="s">
        <v>32</v>
      </c>
      <c r="E25" s="64">
        <v>45084</v>
      </c>
      <c r="F25" s="64">
        <v>45444</v>
      </c>
      <c r="G25" s="43">
        <v>213808219</v>
      </c>
      <c r="H25" s="43">
        <f t="shared" si="0"/>
        <v>213808219</v>
      </c>
      <c r="I25" s="44">
        <v>0</v>
      </c>
      <c r="J25" s="16" t="s">
        <v>31</v>
      </c>
      <c r="K25" s="16" t="s">
        <v>33</v>
      </c>
      <c r="M25" s="36"/>
    </row>
    <row r="26" spans="2:13" x14ac:dyDescent="0.2">
      <c r="B26" s="16">
        <f t="shared" si="1"/>
        <v>14</v>
      </c>
      <c r="C26" s="16" t="s">
        <v>37</v>
      </c>
      <c r="D26" s="63" t="s">
        <v>32</v>
      </c>
      <c r="E26" s="64">
        <v>45120</v>
      </c>
      <c r="F26" s="64">
        <v>45482</v>
      </c>
      <c r="G26" s="43">
        <v>2767232878</v>
      </c>
      <c r="H26" s="43">
        <f t="shared" si="0"/>
        <v>2767232878</v>
      </c>
      <c r="I26" s="44">
        <v>0</v>
      </c>
      <c r="J26" s="16" t="s">
        <v>31</v>
      </c>
      <c r="K26" s="16" t="s">
        <v>33</v>
      </c>
      <c r="M26" s="36"/>
    </row>
    <row r="27" spans="2:13" x14ac:dyDescent="0.2">
      <c r="B27" s="16">
        <f t="shared" si="1"/>
        <v>15</v>
      </c>
      <c r="C27" s="16" t="s">
        <v>38</v>
      </c>
      <c r="D27" s="63" t="s">
        <v>32</v>
      </c>
      <c r="E27" s="64">
        <v>45187</v>
      </c>
      <c r="F27" s="64">
        <v>45087</v>
      </c>
      <c r="G27" s="43">
        <v>585400000</v>
      </c>
      <c r="H27" s="43">
        <f t="shared" si="0"/>
        <v>585400000</v>
      </c>
      <c r="I27" s="44">
        <v>0</v>
      </c>
      <c r="J27" s="16" t="s">
        <v>31</v>
      </c>
      <c r="K27" s="16" t="s">
        <v>33</v>
      </c>
      <c r="M27" s="36"/>
    </row>
    <row r="28" spans="2:13" x14ac:dyDescent="0.2">
      <c r="B28" s="16">
        <f t="shared" si="1"/>
        <v>16</v>
      </c>
      <c r="C28" s="16" t="s">
        <v>39</v>
      </c>
      <c r="D28" s="63" t="s">
        <v>32</v>
      </c>
      <c r="E28" s="64">
        <v>44992</v>
      </c>
      <c r="F28" s="64">
        <v>45352</v>
      </c>
      <c r="G28" s="43">
        <v>141198629.83870968</v>
      </c>
      <c r="H28" s="43">
        <f t="shared" si="0"/>
        <v>141198629.83870968</v>
      </c>
      <c r="I28" s="44">
        <v>0</v>
      </c>
      <c r="J28" s="16" t="s">
        <v>31</v>
      </c>
      <c r="K28" s="16" t="s">
        <v>33</v>
      </c>
      <c r="M28" s="36"/>
    </row>
    <row r="29" spans="2:13" x14ac:dyDescent="0.2">
      <c r="B29" s="16">
        <f t="shared" si="1"/>
        <v>17</v>
      </c>
      <c r="C29" s="16" t="s">
        <v>39</v>
      </c>
      <c r="D29" s="63" t="s">
        <v>32</v>
      </c>
      <c r="E29" s="64">
        <v>45075</v>
      </c>
      <c r="F29" s="64">
        <v>45435</v>
      </c>
      <c r="G29" s="43">
        <v>282778630.12903225</v>
      </c>
      <c r="H29" s="43">
        <f t="shared" si="0"/>
        <v>282778630.12903225</v>
      </c>
      <c r="I29" s="44">
        <v>0</v>
      </c>
      <c r="J29" s="16" t="s">
        <v>31</v>
      </c>
      <c r="K29" s="16" t="s">
        <v>33</v>
      </c>
      <c r="M29" s="36"/>
    </row>
    <row r="30" spans="2:13" x14ac:dyDescent="0.2">
      <c r="B30" s="16">
        <f t="shared" si="1"/>
        <v>18</v>
      </c>
      <c r="C30" s="16" t="s">
        <v>39</v>
      </c>
      <c r="D30" s="63" t="s">
        <v>32</v>
      </c>
      <c r="E30" s="64">
        <v>45278</v>
      </c>
      <c r="F30" s="64">
        <v>45578</v>
      </c>
      <c r="G30" s="43">
        <v>682664109.70967746</v>
      </c>
      <c r="H30" s="43">
        <f t="shared" ref="H30:H33" si="2">G30</f>
        <v>682664109.70967746</v>
      </c>
      <c r="I30" s="44">
        <v>0</v>
      </c>
      <c r="J30" s="16" t="s">
        <v>31</v>
      </c>
      <c r="K30" s="16" t="s">
        <v>33</v>
      </c>
      <c r="M30" s="36"/>
    </row>
    <row r="31" spans="2:13" x14ac:dyDescent="0.2">
      <c r="B31" s="16">
        <f t="shared" si="1"/>
        <v>19</v>
      </c>
      <c r="C31" s="16" t="s">
        <v>60</v>
      </c>
      <c r="D31" s="63" t="s">
        <v>32</v>
      </c>
      <c r="E31" s="64">
        <v>45051</v>
      </c>
      <c r="F31" s="64">
        <v>45417</v>
      </c>
      <c r="G31" s="43">
        <v>217620840.51612902</v>
      </c>
      <c r="H31" s="43">
        <f t="shared" si="2"/>
        <v>217620840.51612902</v>
      </c>
      <c r="I31" s="44">
        <v>0</v>
      </c>
      <c r="J31" s="16" t="s">
        <v>31</v>
      </c>
      <c r="K31" s="16" t="s">
        <v>53</v>
      </c>
      <c r="M31" s="36"/>
    </row>
    <row r="32" spans="2:13" x14ac:dyDescent="0.2">
      <c r="B32" s="16">
        <f t="shared" si="1"/>
        <v>20</v>
      </c>
      <c r="C32" s="16" t="s">
        <v>60</v>
      </c>
      <c r="D32" s="63" t="s">
        <v>32</v>
      </c>
      <c r="E32" s="64">
        <v>45072</v>
      </c>
      <c r="F32" s="64">
        <v>45448</v>
      </c>
      <c r="G32" s="43">
        <v>259985920.58064514</v>
      </c>
      <c r="H32" s="43">
        <f t="shared" si="2"/>
        <v>259985920.58064514</v>
      </c>
      <c r="I32" s="44">
        <v>0</v>
      </c>
      <c r="J32" s="16" t="s">
        <v>31</v>
      </c>
      <c r="K32" s="16" t="s">
        <v>33</v>
      </c>
      <c r="M32" s="36"/>
    </row>
    <row r="33" spans="2:13" x14ac:dyDescent="0.2">
      <c r="B33" s="16">
        <f t="shared" si="1"/>
        <v>21</v>
      </c>
      <c r="C33" s="16" t="s">
        <v>60</v>
      </c>
      <c r="D33" s="63" t="s">
        <v>32</v>
      </c>
      <c r="E33" s="64">
        <v>45196</v>
      </c>
      <c r="F33" s="64">
        <v>45575</v>
      </c>
      <c r="G33" s="43">
        <v>236444873.06451613</v>
      </c>
      <c r="H33" s="43">
        <f t="shared" si="2"/>
        <v>236444873.06451613</v>
      </c>
      <c r="I33" s="44">
        <v>0</v>
      </c>
      <c r="J33" s="16" t="s">
        <v>31</v>
      </c>
      <c r="K33" s="16" t="s">
        <v>33</v>
      </c>
      <c r="M33" s="36"/>
    </row>
    <row r="34" spans="2:13" x14ac:dyDescent="0.2">
      <c r="B34" s="16">
        <f t="shared" si="1"/>
        <v>22</v>
      </c>
      <c r="C34" s="63" t="s">
        <v>40</v>
      </c>
      <c r="D34" s="63" t="s">
        <v>32</v>
      </c>
      <c r="E34" s="64">
        <v>45002</v>
      </c>
      <c r="F34" s="64">
        <v>45367</v>
      </c>
      <c r="G34" s="43">
        <v>755823698.70967746</v>
      </c>
      <c r="H34" s="43">
        <f t="shared" si="0"/>
        <v>755823698.70967746</v>
      </c>
      <c r="I34" s="44">
        <v>0</v>
      </c>
      <c r="J34" s="63" t="s">
        <v>31</v>
      </c>
      <c r="K34" s="63" t="s">
        <v>33</v>
      </c>
      <c r="M34" s="36"/>
    </row>
    <row r="35" spans="2:13" x14ac:dyDescent="0.2">
      <c r="B35" s="16">
        <f t="shared" si="1"/>
        <v>23</v>
      </c>
      <c r="C35" s="63" t="s">
        <v>40</v>
      </c>
      <c r="D35" s="63" t="s">
        <v>32</v>
      </c>
      <c r="E35" s="64">
        <v>45020</v>
      </c>
      <c r="F35" s="64">
        <v>45385</v>
      </c>
      <c r="G35" s="43">
        <v>506188438.45161289</v>
      </c>
      <c r="H35" s="43">
        <f t="shared" si="0"/>
        <v>506188438.45161289</v>
      </c>
      <c r="I35" s="44">
        <v>0</v>
      </c>
      <c r="J35" s="63" t="s">
        <v>31</v>
      </c>
      <c r="K35" s="63" t="s">
        <v>33</v>
      </c>
      <c r="M35" s="36"/>
    </row>
    <row r="36" spans="2:13" x14ac:dyDescent="0.2">
      <c r="B36" s="16">
        <f t="shared" si="1"/>
        <v>24</v>
      </c>
      <c r="C36" s="63" t="s">
        <v>40</v>
      </c>
      <c r="D36" s="63" t="s">
        <v>32</v>
      </c>
      <c r="E36" s="64">
        <v>45030</v>
      </c>
      <c r="F36" s="64">
        <v>45395</v>
      </c>
      <c r="G36" s="43">
        <v>655546833.06451619</v>
      </c>
      <c r="H36" s="43">
        <f t="shared" si="0"/>
        <v>655546833.06451619</v>
      </c>
      <c r="I36" s="44">
        <v>0</v>
      </c>
      <c r="J36" s="63" t="s">
        <v>31</v>
      </c>
      <c r="K36" s="63" t="s">
        <v>33</v>
      </c>
      <c r="M36" s="36"/>
    </row>
    <row r="37" spans="2:13" x14ac:dyDescent="0.2">
      <c r="B37" s="16">
        <f t="shared" si="1"/>
        <v>25</v>
      </c>
      <c r="C37" s="63" t="s">
        <v>40</v>
      </c>
      <c r="D37" s="63" t="s">
        <v>32</v>
      </c>
      <c r="E37" s="64">
        <v>45084</v>
      </c>
      <c r="F37" s="64">
        <v>45444</v>
      </c>
      <c r="G37" s="43">
        <v>303840368.10000002</v>
      </c>
      <c r="H37" s="43">
        <f t="shared" si="0"/>
        <v>303840368.10000002</v>
      </c>
      <c r="I37" s="44">
        <v>0</v>
      </c>
      <c r="J37" s="63" t="s">
        <v>31</v>
      </c>
      <c r="K37" s="63" t="s">
        <v>33</v>
      </c>
      <c r="M37" s="36"/>
    </row>
    <row r="38" spans="2:13" x14ac:dyDescent="0.2">
      <c r="B38" s="16">
        <f t="shared" si="1"/>
        <v>26</v>
      </c>
      <c r="C38" s="63" t="s">
        <v>40</v>
      </c>
      <c r="D38" s="63" t="s">
        <v>32</v>
      </c>
      <c r="E38" s="64">
        <v>45084</v>
      </c>
      <c r="F38" s="64">
        <v>45444</v>
      </c>
      <c r="G38" s="43">
        <v>911632421.70000005</v>
      </c>
      <c r="H38" s="43">
        <f t="shared" si="0"/>
        <v>911632421.70000005</v>
      </c>
      <c r="I38" s="44">
        <v>0</v>
      </c>
      <c r="J38" s="63" t="s">
        <v>31</v>
      </c>
      <c r="K38" s="63" t="s">
        <v>33</v>
      </c>
      <c r="M38" s="36"/>
    </row>
    <row r="39" spans="2:13" x14ac:dyDescent="0.2">
      <c r="B39" s="16">
        <f t="shared" si="1"/>
        <v>27</v>
      </c>
      <c r="C39" s="63" t="s">
        <v>40</v>
      </c>
      <c r="D39" s="63" t="s">
        <v>32</v>
      </c>
      <c r="E39" s="64">
        <v>45229</v>
      </c>
      <c r="F39" s="64">
        <v>45591</v>
      </c>
      <c r="G39" s="43">
        <v>903908204.35483873</v>
      </c>
      <c r="H39" s="43">
        <f t="shared" ref="H39:H40" si="3">G39</f>
        <v>903908204.35483873</v>
      </c>
      <c r="I39" s="44">
        <v>0</v>
      </c>
      <c r="J39" s="63" t="s">
        <v>31</v>
      </c>
      <c r="K39" s="63" t="s">
        <v>33</v>
      </c>
      <c r="M39" s="36"/>
    </row>
    <row r="40" spans="2:13" x14ac:dyDescent="0.2">
      <c r="B40" s="16">
        <f t="shared" si="1"/>
        <v>28</v>
      </c>
      <c r="C40" s="63" t="s">
        <v>40</v>
      </c>
      <c r="D40" s="63" t="s">
        <v>32</v>
      </c>
      <c r="E40" s="64">
        <v>45260</v>
      </c>
      <c r="F40" s="64">
        <v>45625</v>
      </c>
      <c r="G40" s="43">
        <v>1014500974.9505377</v>
      </c>
      <c r="H40" s="43">
        <f t="shared" si="3"/>
        <v>1014500974.9505377</v>
      </c>
      <c r="I40" s="44">
        <v>0</v>
      </c>
      <c r="J40" s="63" t="s">
        <v>31</v>
      </c>
      <c r="K40" s="63" t="s">
        <v>33</v>
      </c>
      <c r="M40" s="36"/>
    </row>
    <row r="41" spans="2:13" x14ac:dyDescent="0.2">
      <c r="B41" s="16">
        <f t="shared" si="1"/>
        <v>29</v>
      </c>
      <c r="C41" s="16" t="s">
        <v>41</v>
      </c>
      <c r="D41" s="63" t="s">
        <v>32</v>
      </c>
      <c r="E41" s="64">
        <v>44313</v>
      </c>
      <c r="F41" s="64">
        <v>45571</v>
      </c>
      <c r="G41" s="43">
        <v>617897613</v>
      </c>
      <c r="H41" s="43">
        <f t="shared" ref="H41" si="4">G41</f>
        <v>617897613</v>
      </c>
      <c r="I41" s="44">
        <v>0</v>
      </c>
      <c r="J41" s="16" t="s">
        <v>31</v>
      </c>
      <c r="K41" s="16" t="s">
        <v>33</v>
      </c>
      <c r="M41" s="36"/>
    </row>
    <row r="42" spans="2:13" x14ac:dyDescent="0.2">
      <c r="B42" s="16">
        <f t="shared" si="1"/>
        <v>30</v>
      </c>
      <c r="C42" s="63" t="s">
        <v>42</v>
      </c>
      <c r="D42" s="63" t="s">
        <v>32</v>
      </c>
      <c r="E42" s="64">
        <v>45043</v>
      </c>
      <c r="F42" s="64">
        <v>45409</v>
      </c>
      <c r="G42" s="43">
        <v>532275344</v>
      </c>
      <c r="H42" s="43">
        <f t="shared" ref="H42" si="5">G42</f>
        <v>532275344</v>
      </c>
      <c r="I42" s="44">
        <v>0</v>
      </c>
      <c r="J42" s="63" t="s">
        <v>31</v>
      </c>
      <c r="K42" s="63" t="s">
        <v>33</v>
      </c>
      <c r="M42" s="36"/>
    </row>
    <row r="43" spans="2:13" x14ac:dyDescent="0.2">
      <c r="B43" s="16">
        <f t="shared" si="1"/>
        <v>31</v>
      </c>
      <c r="C43" s="16" t="s">
        <v>42</v>
      </c>
      <c r="D43" s="63" t="s">
        <v>32</v>
      </c>
      <c r="E43" s="64">
        <v>45263</v>
      </c>
      <c r="F43" s="64">
        <v>45629</v>
      </c>
      <c r="G43" s="43">
        <v>573065014</v>
      </c>
      <c r="H43" s="43">
        <f t="shared" si="0"/>
        <v>573065014</v>
      </c>
      <c r="I43" s="44">
        <v>0</v>
      </c>
      <c r="J43" s="16" t="s">
        <v>31</v>
      </c>
      <c r="K43" s="16" t="s">
        <v>33</v>
      </c>
      <c r="M43" s="36"/>
    </row>
    <row r="44" spans="2:13" x14ac:dyDescent="0.2">
      <c r="B44" s="16">
        <f t="shared" si="1"/>
        <v>32</v>
      </c>
      <c r="C44" s="16" t="s">
        <v>43</v>
      </c>
      <c r="D44" s="63" t="s">
        <v>32</v>
      </c>
      <c r="E44" s="64">
        <v>44770</v>
      </c>
      <c r="F44" s="64">
        <v>45642</v>
      </c>
      <c r="G44" s="43">
        <v>790465753.4375</v>
      </c>
      <c r="H44" s="43">
        <f t="shared" si="0"/>
        <v>790465753.4375</v>
      </c>
      <c r="I44" s="44">
        <v>0</v>
      </c>
      <c r="J44" s="16" t="s">
        <v>35</v>
      </c>
      <c r="K44" s="16" t="s">
        <v>33</v>
      </c>
      <c r="M44" s="36"/>
    </row>
    <row r="45" spans="2:13" x14ac:dyDescent="0.2">
      <c r="B45" s="16">
        <f t="shared" si="1"/>
        <v>33</v>
      </c>
      <c r="C45" s="16" t="s">
        <v>43</v>
      </c>
      <c r="D45" s="63" t="s">
        <v>32</v>
      </c>
      <c r="E45" s="64">
        <v>44770</v>
      </c>
      <c r="F45" s="64">
        <v>45642</v>
      </c>
      <c r="G45" s="43">
        <v>474678082.1875</v>
      </c>
      <c r="H45" s="43">
        <f t="shared" si="0"/>
        <v>474678082.1875</v>
      </c>
      <c r="I45" s="44">
        <v>0</v>
      </c>
      <c r="J45" s="16" t="s">
        <v>35</v>
      </c>
      <c r="K45" s="16" t="s">
        <v>33</v>
      </c>
      <c r="M45" s="36"/>
    </row>
    <row r="46" spans="2:13" x14ac:dyDescent="0.2">
      <c r="B46" s="16">
        <f t="shared" si="1"/>
        <v>34</v>
      </c>
      <c r="C46" s="16" t="s">
        <v>43</v>
      </c>
      <c r="D46" s="63" t="s">
        <v>32</v>
      </c>
      <c r="E46" s="64">
        <v>44791</v>
      </c>
      <c r="F46" s="64">
        <v>45629</v>
      </c>
      <c r="G46" s="43">
        <v>322568492.85714287</v>
      </c>
      <c r="H46" s="43">
        <f t="shared" si="0"/>
        <v>322568492.85714287</v>
      </c>
      <c r="I46" s="44">
        <v>0</v>
      </c>
      <c r="J46" s="16" t="s">
        <v>35</v>
      </c>
      <c r="K46" s="16" t="s">
        <v>33</v>
      </c>
      <c r="M46" s="36"/>
    </row>
    <row r="47" spans="2:13" x14ac:dyDescent="0.2">
      <c r="B47" s="16">
        <f t="shared" si="1"/>
        <v>35</v>
      </c>
      <c r="C47" s="16" t="s">
        <v>43</v>
      </c>
      <c r="D47" s="63" t="s">
        <v>32</v>
      </c>
      <c r="E47" s="64">
        <v>45033</v>
      </c>
      <c r="F47" s="64">
        <v>45387</v>
      </c>
      <c r="G47" s="43">
        <v>774803534</v>
      </c>
      <c r="H47" s="43">
        <f t="shared" si="0"/>
        <v>774803534</v>
      </c>
      <c r="I47" s="44">
        <v>0</v>
      </c>
      <c r="J47" s="16" t="s">
        <v>35</v>
      </c>
      <c r="K47" s="16" t="s">
        <v>33</v>
      </c>
      <c r="M47" s="36"/>
    </row>
    <row r="48" spans="2:13" x14ac:dyDescent="0.2">
      <c r="B48" s="16">
        <f t="shared" si="1"/>
        <v>36</v>
      </c>
      <c r="C48" s="16" t="s">
        <v>43</v>
      </c>
      <c r="D48" s="63" t="s">
        <v>32</v>
      </c>
      <c r="E48" s="64">
        <v>45166</v>
      </c>
      <c r="F48" s="64">
        <v>45532</v>
      </c>
      <c r="G48" s="43">
        <v>794523024.7954545</v>
      </c>
      <c r="H48" s="43">
        <f t="shared" si="0"/>
        <v>794523024.7954545</v>
      </c>
      <c r="I48" s="44">
        <v>0</v>
      </c>
      <c r="J48" s="16" t="s">
        <v>35</v>
      </c>
      <c r="K48" s="16" t="s">
        <v>33</v>
      </c>
      <c r="M48" s="36"/>
    </row>
    <row r="49" spans="2:13" x14ac:dyDescent="0.2">
      <c r="B49" s="16">
        <f t="shared" si="1"/>
        <v>37</v>
      </c>
      <c r="C49" s="16" t="s">
        <v>43</v>
      </c>
      <c r="D49" s="63" t="s">
        <v>32</v>
      </c>
      <c r="E49" s="64">
        <v>45166</v>
      </c>
      <c r="F49" s="64">
        <v>45532</v>
      </c>
      <c r="G49" s="43">
        <v>1143991389.6166668</v>
      </c>
      <c r="H49" s="43">
        <f t="shared" si="0"/>
        <v>1143991389.6166668</v>
      </c>
      <c r="I49" s="44">
        <v>0</v>
      </c>
      <c r="J49" s="16" t="s">
        <v>35</v>
      </c>
      <c r="K49" s="16" t="s">
        <v>33</v>
      </c>
      <c r="M49" s="36"/>
    </row>
    <row r="50" spans="2:13" x14ac:dyDescent="0.2">
      <c r="B50" s="16">
        <f t="shared" si="1"/>
        <v>38</v>
      </c>
      <c r="C50" s="16" t="s">
        <v>43</v>
      </c>
      <c r="D50" s="63" t="s">
        <v>32</v>
      </c>
      <c r="E50" s="64">
        <v>45166</v>
      </c>
      <c r="F50" s="64">
        <v>45579</v>
      </c>
      <c r="G50" s="43">
        <v>1906298630.0666666</v>
      </c>
      <c r="H50" s="43">
        <f t="shared" si="0"/>
        <v>1906298630.0666666</v>
      </c>
      <c r="I50" s="44">
        <v>0</v>
      </c>
      <c r="J50" s="16" t="s">
        <v>35</v>
      </c>
      <c r="K50" s="16" t="s">
        <v>33</v>
      </c>
      <c r="M50" s="36"/>
    </row>
    <row r="51" spans="2:13" x14ac:dyDescent="0.2">
      <c r="B51" s="16">
        <f t="shared" si="1"/>
        <v>39</v>
      </c>
      <c r="C51" s="16" t="s">
        <v>43</v>
      </c>
      <c r="D51" s="63" t="s">
        <v>32</v>
      </c>
      <c r="E51" s="64">
        <v>45166</v>
      </c>
      <c r="F51" s="64">
        <v>45602</v>
      </c>
      <c r="G51" s="43">
        <v>1507952055</v>
      </c>
      <c r="H51" s="43">
        <f t="shared" si="0"/>
        <v>1507952055</v>
      </c>
      <c r="I51" s="44">
        <v>0</v>
      </c>
      <c r="J51" s="16" t="s">
        <v>35</v>
      </c>
      <c r="K51" s="16" t="s">
        <v>33</v>
      </c>
      <c r="M51" s="36"/>
    </row>
    <row r="52" spans="2:13" x14ac:dyDescent="0.2">
      <c r="B52" s="16">
        <f t="shared" si="1"/>
        <v>40</v>
      </c>
      <c r="C52" s="16" t="s">
        <v>43</v>
      </c>
      <c r="D52" s="63" t="s">
        <v>44</v>
      </c>
      <c r="E52" s="64">
        <v>45654</v>
      </c>
      <c r="F52" s="64">
        <v>43434</v>
      </c>
      <c r="G52" s="43">
        <f t="shared" ref="G52:G55" si="6">$D$7*I52</f>
        <v>2495408097.1031203</v>
      </c>
      <c r="H52" s="43">
        <v>0</v>
      </c>
      <c r="I52" s="44">
        <v>342605.47600000002</v>
      </c>
      <c r="J52" s="16" t="s">
        <v>31</v>
      </c>
      <c r="K52" s="16" t="s">
        <v>33</v>
      </c>
      <c r="M52" s="36"/>
    </row>
    <row r="53" spans="2:13" x14ac:dyDescent="0.2">
      <c r="B53" s="16">
        <f t="shared" si="1"/>
        <v>41</v>
      </c>
      <c r="C53" s="16" t="s">
        <v>43</v>
      </c>
      <c r="D53" s="63" t="s">
        <v>44</v>
      </c>
      <c r="E53" s="64">
        <v>45338</v>
      </c>
      <c r="F53" s="64">
        <v>44651</v>
      </c>
      <c r="G53" s="43">
        <f t="shared" ref="G53" si="7">$D$7*I53</f>
        <v>132278446.37880112</v>
      </c>
      <c r="H53" s="43">
        <v>0</v>
      </c>
      <c r="I53" s="44">
        <v>18161.085611111113</v>
      </c>
      <c r="J53" s="16" t="s">
        <v>31</v>
      </c>
      <c r="K53" s="16" t="s">
        <v>33</v>
      </c>
    </row>
    <row r="54" spans="2:13" x14ac:dyDescent="0.2">
      <c r="B54" s="16">
        <f t="shared" si="1"/>
        <v>42</v>
      </c>
      <c r="C54" s="16" t="s">
        <v>43</v>
      </c>
      <c r="D54" s="63" t="s">
        <v>44</v>
      </c>
      <c r="E54" s="64">
        <v>45524</v>
      </c>
      <c r="F54" s="64">
        <v>44841</v>
      </c>
      <c r="G54" s="43">
        <f t="shared" si="6"/>
        <v>190072350.06870553</v>
      </c>
      <c r="H54" s="43">
        <v>0</v>
      </c>
      <c r="I54" s="44">
        <v>26095.863055555554</v>
      </c>
      <c r="J54" s="16" t="s">
        <v>31</v>
      </c>
      <c r="K54" s="16" t="s">
        <v>33</v>
      </c>
      <c r="M54" s="36"/>
    </row>
    <row r="55" spans="2:13" x14ac:dyDescent="0.2">
      <c r="B55" s="16">
        <f t="shared" si="1"/>
        <v>43</v>
      </c>
      <c r="C55" s="16" t="s">
        <v>43</v>
      </c>
      <c r="D55" s="63" t="s">
        <v>44</v>
      </c>
      <c r="E55" s="64">
        <v>45552</v>
      </c>
      <c r="F55" s="64">
        <v>44851</v>
      </c>
      <c r="G55" s="43">
        <f t="shared" si="6"/>
        <v>385557332.15700001</v>
      </c>
      <c r="H55" s="43">
        <v>0</v>
      </c>
      <c r="I55" s="44">
        <v>52934.85</v>
      </c>
      <c r="J55" s="16" t="s">
        <v>31</v>
      </c>
      <c r="K55" s="16" t="s">
        <v>33</v>
      </c>
      <c r="M55" s="36"/>
    </row>
    <row r="56" spans="2:13" x14ac:dyDescent="0.2">
      <c r="B56" s="16">
        <f t="shared" si="1"/>
        <v>44</v>
      </c>
      <c r="C56" s="16" t="s">
        <v>43</v>
      </c>
      <c r="D56" s="63" t="s">
        <v>44</v>
      </c>
      <c r="E56" s="64">
        <v>45561</v>
      </c>
      <c r="F56" s="64">
        <v>44868</v>
      </c>
      <c r="G56" s="43">
        <f t="shared" ref="G56:G69" si="8">$D$7*I56</f>
        <v>181335698.4594</v>
      </c>
      <c r="H56" s="43">
        <v>0</v>
      </c>
      <c r="I56" s="44">
        <v>24896.37</v>
      </c>
      <c r="J56" s="16" t="s">
        <v>31</v>
      </c>
      <c r="K56" s="16" t="s">
        <v>33</v>
      </c>
      <c r="M56" s="36"/>
    </row>
    <row r="57" spans="2:13" x14ac:dyDescent="0.2">
      <c r="B57" s="16">
        <f t="shared" si="1"/>
        <v>45</v>
      </c>
      <c r="C57" s="16" t="s">
        <v>43</v>
      </c>
      <c r="D57" s="63" t="s">
        <v>44</v>
      </c>
      <c r="E57" s="64">
        <v>45579</v>
      </c>
      <c r="F57" s="64">
        <v>44879</v>
      </c>
      <c r="G57" s="43">
        <f t="shared" si="8"/>
        <v>385498291.13327998</v>
      </c>
      <c r="H57" s="43">
        <v>0</v>
      </c>
      <c r="I57" s="44">
        <v>52926.743999999999</v>
      </c>
      <c r="J57" s="16" t="s">
        <v>31</v>
      </c>
      <c r="K57" s="16" t="s">
        <v>33</v>
      </c>
      <c r="M57" s="36"/>
    </row>
    <row r="58" spans="2:13" x14ac:dyDescent="0.2">
      <c r="B58" s="16">
        <f t="shared" si="1"/>
        <v>46</v>
      </c>
      <c r="C58" s="16" t="s">
        <v>43</v>
      </c>
      <c r="D58" s="63" t="s">
        <v>44</v>
      </c>
      <c r="E58" s="64">
        <v>45621</v>
      </c>
      <c r="F58" s="64">
        <v>44921</v>
      </c>
      <c r="G58" s="43">
        <f t="shared" si="8"/>
        <v>415047859.78133333</v>
      </c>
      <c r="H58" s="43">
        <v>0</v>
      </c>
      <c r="I58" s="44">
        <v>56983.73333333333</v>
      </c>
      <c r="J58" s="16" t="s">
        <v>31</v>
      </c>
      <c r="K58" s="16" t="s">
        <v>33</v>
      </c>
      <c r="M58" s="36"/>
    </row>
    <row r="59" spans="2:13" x14ac:dyDescent="0.2">
      <c r="B59" s="16">
        <f t="shared" si="1"/>
        <v>47</v>
      </c>
      <c r="C59" s="16" t="s">
        <v>43</v>
      </c>
      <c r="D59" s="63" t="s">
        <v>44</v>
      </c>
      <c r="E59" s="64">
        <v>45641</v>
      </c>
      <c r="F59" s="64">
        <v>44942</v>
      </c>
      <c r="G59" s="43">
        <f t="shared" si="8"/>
        <v>57907765.284199998</v>
      </c>
      <c r="H59" s="43">
        <v>0</v>
      </c>
      <c r="I59" s="44">
        <v>7950.41</v>
      </c>
      <c r="J59" s="16" t="s">
        <v>31</v>
      </c>
      <c r="K59" s="16" t="s">
        <v>33</v>
      </c>
      <c r="M59" s="36"/>
    </row>
    <row r="60" spans="2:13" x14ac:dyDescent="0.2">
      <c r="B60" s="16">
        <f t="shared" si="1"/>
        <v>48</v>
      </c>
      <c r="C60" s="16" t="s">
        <v>43</v>
      </c>
      <c r="D60" s="63" t="s">
        <v>44</v>
      </c>
      <c r="E60" s="64">
        <v>45583</v>
      </c>
      <c r="F60" s="64">
        <v>44942</v>
      </c>
      <c r="G60" s="43">
        <f t="shared" si="8"/>
        <v>132458811.06550665</v>
      </c>
      <c r="H60" s="43">
        <v>0</v>
      </c>
      <c r="I60" s="44">
        <v>18185.848666666665</v>
      </c>
      <c r="J60" s="16" t="s">
        <v>31</v>
      </c>
      <c r="K60" s="16" t="s">
        <v>33</v>
      </c>
      <c r="M60" s="36"/>
    </row>
    <row r="61" spans="2:13" x14ac:dyDescent="0.2">
      <c r="B61" s="16">
        <f t="shared" si="1"/>
        <v>49</v>
      </c>
      <c r="C61" s="16" t="s">
        <v>43</v>
      </c>
      <c r="D61" s="63" t="s">
        <v>32</v>
      </c>
      <c r="E61" s="64">
        <v>45428</v>
      </c>
      <c r="F61" s="64">
        <v>45068</v>
      </c>
      <c r="G61" s="43">
        <f t="shared" si="8"/>
        <v>365315950.6635133</v>
      </c>
      <c r="H61" s="43">
        <v>0</v>
      </c>
      <c r="I61" s="44">
        <v>50155.82233333333</v>
      </c>
      <c r="J61" s="16" t="s">
        <v>31</v>
      </c>
      <c r="K61" s="16" t="s">
        <v>33</v>
      </c>
      <c r="M61" s="36"/>
    </row>
    <row r="62" spans="2:13" x14ac:dyDescent="0.2">
      <c r="B62" s="16">
        <f t="shared" si="1"/>
        <v>50</v>
      </c>
      <c r="C62" s="16" t="s">
        <v>43</v>
      </c>
      <c r="D62" s="63" t="s">
        <v>32</v>
      </c>
      <c r="E62" s="64">
        <v>45460</v>
      </c>
      <c r="F62" s="64">
        <v>45100</v>
      </c>
      <c r="G62" s="43">
        <f t="shared" si="8"/>
        <v>109542410.87272</v>
      </c>
      <c r="H62" s="43">
        <v>0</v>
      </c>
      <c r="I62" s="44">
        <v>15039.556</v>
      </c>
      <c r="J62" s="16" t="s">
        <v>31</v>
      </c>
      <c r="K62" s="16" t="s">
        <v>33</v>
      </c>
      <c r="M62" s="36"/>
    </row>
    <row r="63" spans="2:13" x14ac:dyDescent="0.2">
      <c r="B63" s="16">
        <f t="shared" si="1"/>
        <v>51</v>
      </c>
      <c r="C63" s="16" t="s">
        <v>41</v>
      </c>
      <c r="D63" s="63" t="s">
        <v>32</v>
      </c>
      <c r="E63" s="64">
        <v>43664</v>
      </c>
      <c r="F63" s="64">
        <v>45490</v>
      </c>
      <c r="G63" s="43">
        <f t="shared" si="8"/>
        <v>1161294400.2316</v>
      </c>
      <c r="H63" s="43">
        <v>0</v>
      </c>
      <c r="I63" s="44">
        <v>159439.18</v>
      </c>
      <c r="J63" s="16" t="s">
        <v>35</v>
      </c>
      <c r="K63" s="16" t="s">
        <v>33</v>
      </c>
      <c r="M63" s="36"/>
    </row>
    <row r="64" spans="2:13" x14ac:dyDescent="0.2">
      <c r="B64" s="16">
        <f t="shared" si="1"/>
        <v>52</v>
      </c>
      <c r="C64" s="16" t="s">
        <v>41</v>
      </c>
      <c r="D64" s="63" t="s">
        <v>32</v>
      </c>
      <c r="E64" s="64">
        <v>45041</v>
      </c>
      <c r="F64" s="64">
        <v>45400</v>
      </c>
      <c r="G64" s="43">
        <f t="shared" si="8"/>
        <v>874058071.7650001</v>
      </c>
      <c r="H64" s="43">
        <v>0</v>
      </c>
      <c r="I64" s="44">
        <v>120003.25000000001</v>
      </c>
      <c r="J64" s="16" t="s">
        <v>35</v>
      </c>
      <c r="K64" s="16" t="s">
        <v>33</v>
      </c>
      <c r="M64" s="36"/>
    </row>
    <row r="65" spans="2:23" x14ac:dyDescent="0.2">
      <c r="B65" s="16">
        <f t="shared" si="1"/>
        <v>53</v>
      </c>
      <c r="C65" s="16" t="s">
        <v>41</v>
      </c>
      <c r="D65" s="63" t="s">
        <v>32</v>
      </c>
      <c r="E65" s="64">
        <v>45131</v>
      </c>
      <c r="F65" s="64">
        <v>45493</v>
      </c>
      <c r="G65" s="43">
        <f t="shared" si="8"/>
        <v>1066423793.0075998</v>
      </c>
      <c r="H65" s="43">
        <v>0</v>
      </c>
      <c r="I65" s="44">
        <v>146413.97999999998</v>
      </c>
      <c r="J65" s="16" t="s">
        <v>35</v>
      </c>
      <c r="K65" s="16" t="s">
        <v>33</v>
      </c>
      <c r="M65" s="36"/>
    </row>
    <row r="66" spans="2:23" x14ac:dyDescent="0.2">
      <c r="B66" s="16">
        <f t="shared" si="1"/>
        <v>54</v>
      </c>
      <c r="C66" s="16" t="s">
        <v>41</v>
      </c>
      <c r="D66" s="63" t="s">
        <v>32</v>
      </c>
      <c r="E66" s="64">
        <v>45131</v>
      </c>
      <c r="F66" s="64">
        <v>45649</v>
      </c>
      <c r="G66" s="43">
        <f t="shared" si="8"/>
        <v>1072819248.3847998</v>
      </c>
      <c r="H66" s="43">
        <v>0</v>
      </c>
      <c r="I66" s="44">
        <v>147292.03999999998</v>
      </c>
      <c r="J66" s="16" t="s">
        <v>35</v>
      </c>
      <c r="K66" s="16" t="s">
        <v>33</v>
      </c>
      <c r="M66" s="36"/>
    </row>
    <row r="67" spans="2:23" x14ac:dyDescent="0.2">
      <c r="B67" s="16">
        <f t="shared" si="1"/>
        <v>55</v>
      </c>
      <c r="C67" s="16" t="s">
        <v>30</v>
      </c>
      <c r="D67" s="63" t="s">
        <v>32</v>
      </c>
      <c r="E67" s="64">
        <v>45427</v>
      </c>
      <c r="F67" s="64">
        <v>45063</v>
      </c>
      <c r="G67" s="43">
        <f t="shared" si="8"/>
        <v>257273435.37290323</v>
      </c>
      <c r="H67" s="69"/>
      <c r="I67" s="75">
        <v>35322.193548387098</v>
      </c>
      <c r="J67" s="16" t="s">
        <v>31</v>
      </c>
      <c r="K67" s="16" t="s">
        <v>33</v>
      </c>
    </row>
    <row r="68" spans="2:23" x14ac:dyDescent="0.2">
      <c r="B68" s="16">
        <f t="shared" si="1"/>
        <v>56</v>
      </c>
      <c r="C68" s="16" t="s">
        <v>30</v>
      </c>
      <c r="D68" s="63" t="s">
        <v>32</v>
      </c>
      <c r="E68" s="64">
        <v>45478</v>
      </c>
      <c r="F68" s="64">
        <v>45103</v>
      </c>
      <c r="G68" s="43">
        <f t="shared" si="8"/>
        <v>1119640087.0171611</v>
      </c>
      <c r="H68" s="43">
        <v>0</v>
      </c>
      <c r="I68" s="75">
        <v>153720.27741935482</v>
      </c>
      <c r="J68" s="16" t="s">
        <v>31</v>
      </c>
      <c r="K68" s="16" t="s">
        <v>33</v>
      </c>
      <c r="M68" s="36"/>
    </row>
    <row r="69" spans="2:23" x14ac:dyDescent="0.2">
      <c r="B69" s="16">
        <f t="shared" si="1"/>
        <v>57</v>
      </c>
      <c r="C69" s="16" t="s">
        <v>30</v>
      </c>
      <c r="D69" s="63" t="s">
        <v>32</v>
      </c>
      <c r="E69" s="64">
        <v>45663</v>
      </c>
      <c r="F69" s="64">
        <v>45103</v>
      </c>
      <c r="G69" s="43">
        <f t="shared" si="8"/>
        <v>568122360</v>
      </c>
      <c r="H69" s="43">
        <v>0</v>
      </c>
      <c r="I69" s="75">
        <v>78000</v>
      </c>
      <c r="J69" s="16" t="s">
        <v>31</v>
      </c>
      <c r="K69" s="16" t="s">
        <v>33</v>
      </c>
      <c r="M69" s="36"/>
    </row>
    <row r="70" spans="2:23" x14ac:dyDescent="0.2">
      <c r="B70" s="16">
        <f t="shared" si="1"/>
        <v>58</v>
      </c>
      <c r="C70" s="16" t="s">
        <v>43</v>
      </c>
      <c r="D70" s="63" t="s">
        <v>32</v>
      </c>
      <c r="E70" s="64">
        <v>45205</v>
      </c>
      <c r="F70" s="64">
        <v>45562</v>
      </c>
      <c r="G70" s="43">
        <f t="shared" ref="G70" si="9">$D$7*I70</f>
        <v>216850301.81650001</v>
      </c>
      <c r="H70" s="43">
        <v>0</v>
      </c>
      <c r="I70" s="75">
        <v>29772.325000000001</v>
      </c>
      <c r="J70" s="16" t="s">
        <v>31</v>
      </c>
      <c r="K70" s="16" t="s">
        <v>33</v>
      </c>
      <c r="M70" s="36"/>
    </row>
    <row r="71" spans="2:23" ht="3" customHeight="1" thickBot="1" x14ac:dyDescent="0.25">
      <c r="B71" s="19"/>
      <c r="C71" s="20"/>
      <c r="D71" s="67"/>
      <c r="E71" s="67"/>
      <c r="F71" s="68"/>
      <c r="G71" s="47"/>
      <c r="H71" s="45"/>
      <c r="I71" s="39"/>
      <c r="J71" s="19"/>
      <c r="K71" s="19"/>
    </row>
    <row r="72" spans="2:23" ht="13.5" thickBot="1" x14ac:dyDescent="0.25">
      <c r="D72" s="69"/>
      <c r="E72" s="69"/>
      <c r="F72" s="70" t="s">
        <v>19</v>
      </c>
      <c r="G72" s="48">
        <f>+SUM(G13:G71)</f>
        <v>41521753937.57711</v>
      </c>
      <c r="H72" s="46">
        <f>+SUM(H13:H71)</f>
        <v>31050745873.263977</v>
      </c>
      <c r="I72" s="40">
        <f>+SUM(I13:I71)</f>
        <v>1535899.0049677419</v>
      </c>
    </row>
    <row r="73" spans="2:23" customFormat="1" ht="13.5" thickTop="1" x14ac:dyDescent="0.2">
      <c r="B73" s="6"/>
      <c r="C73" s="10"/>
      <c r="D73" s="71"/>
      <c r="E73" s="71"/>
      <c r="F73" s="69"/>
      <c r="G73" s="37"/>
      <c r="H73" s="37"/>
      <c r="I73" s="38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8" x14ac:dyDescent="0.25">
      <c r="B74" s="12" t="s">
        <v>18</v>
      </c>
      <c r="D74" s="69"/>
      <c r="E74" s="69"/>
      <c r="F74" s="63"/>
      <c r="G74" s="60"/>
      <c r="H74" s="69"/>
      <c r="I74" s="69"/>
    </row>
    <row r="75" spans="2:23" x14ac:dyDescent="0.2">
      <c r="D75" s="69"/>
      <c r="E75" s="69"/>
      <c r="F75" s="63"/>
      <c r="G75" s="60"/>
      <c r="H75" s="69"/>
      <c r="I75" s="69"/>
    </row>
    <row r="76" spans="2:23" ht="12.75" customHeight="1" x14ac:dyDescent="0.2">
      <c r="B76" s="79" t="s">
        <v>2</v>
      </c>
      <c r="C76" s="83" t="s">
        <v>3</v>
      </c>
      <c r="D76" s="81" t="s">
        <v>4</v>
      </c>
      <c r="E76" s="81" t="s">
        <v>25</v>
      </c>
      <c r="F76" s="81" t="s">
        <v>5</v>
      </c>
      <c r="G76" s="74" t="s">
        <v>6</v>
      </c>
      <c r="H76" s="87" t="s">
        <v>6</v>
      </c>
      <c r="I76" s="87"/>
      <c r="J76" s="83" t="s">
        <v>7</v>
      </c>
      <c r="K76" s="83" t="s">
        <v>20</v>
      </c>
    </row>
    <row r="77" spans="2:23" ht="13.5" thickBot="1" x14ac:dyDescent="0.25">
      <c r="B77" s="80"/>
      <c r="C77" s="84"/>
      <c r="D77" s="82"/>
      <c r="E77" s="82"/>
      <c r="F77" s="82"/>
      <c r="G77" s="72" t="s">
        <v>8</v>
      </c>
      <c r="H77" s="73" t="s">
        <v>9</v>
      </c>
      <c r="I77" s="73" t="s">
        <v>10</v>
      </c>
      <c r="J77" s="84"/>
      <c r="K77" s="84"/>
    </row>
    <row r="78" spans="2:23" x14ac:dyDescent="0.2">
      <c r="B78" s="16">
        <v>1</v>
      </c>
      <c r="C78" s="16" t="s">
        <v>36</v>
      </c>
      <c r="D78" s="63" t="s">
        <v>32</v>
      </c>
      <c r="E78" s="64">
        <v>43969</v>
      </c>
      <c r="F78" s="64">
        <v>46323</v>
      </c>
      <c r="G78" s="43">
        <v>899612935</v>
      </c>
      <c r="H78" s="43">
        <f t="shared" ref="H78" si="10">G78</f>
        <v>899612935</v>
      </c>
      <c r="I78" s="44" t="s">
        <v>34</v>
      </c>
      <c r="J78" s="16" t="s">
        <v>35</v>
      </c>
      <c r="K78" s="16" t="s">
        <v>33</v>
      </c>
    </row>
    <row r="79" spans="2:23" x14ac:dyDescent="0.2">
      <c r="B79" s="16">
        <f t="shared" ref="B79:B86" si="11">B78+1</f>
        <v>2</v>
      </c>
      <c r="C79" s="16" t="s">
        <v>36</v>
      </c>
      <c r="D79" s="63" t="s">
        <v>32</v>
      </c>
      <c r="E79" s="64">
        <v>44560</v>
      </c>
      <c r="F79" s="64">
        <v>48212</v>
      </c>
      <c r="G79" s="60">
        <v>5055555560</v>
      </c>
      <c r="H79" s="60">
        <f>G79</f>
        <v>5055555560</v>
      </c>
      <c r="I79" s="44">
        <v>0</v>
      </c>
      <c r="J79" s="16" t="s">
        <v>35</v>
      </c>
      <c r="K79" s="16" t="s">
        <v>33</v>
      </c>
    </row>
    <row r="80" spans="2:23" x14ac:dyDescent="0.2">
      <c r="B80" s="16">
        <f t="shared" si="11"/>
        <v>3</v>
      </c>
      <c r="C80" s="16" t="s">
        <v>36</v>
      </c>
      <c r="D80" s="63" t="s">
        <v>32</v>
      </c>
      <c r="E80" s="64">
        <v>44791</v>
      </c>
      <c r="F80" s="64">
        <v>45887</v>
      </c>
      <c r="G80" s="60">
        <v>1260000000</v>
      </c>
      <c r="H80" s="60">
        <f>G80</f>
        <v>1260000000</v>
      </c>
      <c r="I80" s="44">
        <v>0</v>
      </c>
      <c r="J80" s="16" t="s">
        <v>35</v>
      </c>
      <c r="K80" s="16" t="s">
        <v>33</v>
      </c>
    </row>
    <row r="81" spans="2:13" x14ac:dyDescent="0.2">
      <c r="B81" s="16">
        <f t="shared" si="11"/>
        <v>4</v>
      </c>
      <c r="C81" s="16" t="s">
        <v>36</v>
      </c>
      <c r="D81" s="63" t="s">
        <v>32</v>
      </c>
      <c r="E81" s="64">
        <v>44949</v>
      </c>
      <c r="F81" s="64">
        <v>46775</v>
      </c>
      <c r="G81" s="60">
        <v>5330000000</v>
      </c>
      <c r="H81" s="60">
        <f>G81</f>
        <v>5330000000</v>
      </c>
      <c r="I81" s="44"/>
      <c r="J81" s="16" t="s">
        <v>35</v>
      </c>
      <c r="K81" s="16" t="s">
        <v>33</v>
      </c>
    </row>
    <row r="82" spans="2:13" x14ac:dyDescent="0.2">
      <c r="B82" s="16">
        <f t="shared" si="11"/>
        <v>5</v>
      </c>
      <c r="C82" s="16" t="s">
        <v>38</v>
      </c>
      <c r="D82" s="63" t="s">
        <v>32</v>
      </c>
      <c r="E82" s="64">
        <v>45187</v>
      </c>
      <c r="F82" s="64">
        <v>45910</v>
      </c>
      <c r="G82" s="60">
        <v>439050000</v>
      </c>
      <c r="H82" s="60">
        <f>G82</f>
        <v>439050000</v>
      </c>
      <c r="I82" s="44">
        <v>0</v>
      </c>
      <c r="J82" s="16" t="s">
        <v>31</v>
      </c>
      <c r="K82" s="16" t="s">
        <v>33</v>
      </c>
    </row>
    <row r="83" spans="2:13" x14ac:dyDescent="0.2">
      <c r="B83" s="16">
        <f t="shared" si="11"/>
        <v>6</v>
      </c>
      <c r="C83" s="16" t="s">
        <v>41</v>
      </c>
      <c r="D83" s="63" t="s">
        <v>32</v>
      </c>
      <c r="E83" s="64">
        <v>44310</v>
      </c>
      <c r="F83" s="64">
        <v>47944</v>
      </c>
      <c r="G83" s="43">
        <v>2966007553</v>
      </c>
      <c r="H83" s="43">
        <f t="shared" ref="H83:H86" si="12">G83</f>
        <v>2966007553</v>
      </c>
      <c r="I83" s="44">
        <v>0</v>
      </c>
      <c r="J83" s="16" t="s">
        <v>31</v>
      </c>
      <c r="K83" s="16" t="s">
        <v>33</v>
      </c>
    </row>
    <row r="84" spans="2:13" x14ac:dyDescent="0.2">
      <c r="B84" s="16">
        <f t="shared" si="11"/>
        <v>7</v>
      </c>
      <c r="C84" s="16" t="s">
        <v>43</v>
      </c>
      <c r="D84" s="63" t="s">
        <v>32</v>
      </c>
      <c r="E84" s="64">
        <v>44770</v>
      </c>
      <c r="F84" s="64">
        <v>46571</v>
      </c>
      <c r="G84" s="43">
        <v>3448000000</v>
      </c>
      <c r="H84" s="43">
        <f t="shared" si="12"/>
        <v>3448000000</v>
      </c>
      <c r="I84" s="44">
        <v>0</v>
      </c>
      <c r="J84" s="16" t="s">
        <v>35</v>
      </c>
      <c r="K84" s="16" t="s">
        <v>33</v>
      </c>
    </row>
    <row r="85" spans="2:13" x14ac:dyDescent="0.2">
      <c r="B85" s="16">
        <f t="shared" si="11"/>
        <v>8</v>
      </c>
      <c r="C85" s="16" t="s">
        <v>43</v>
      </c>
      <c r="D85" s="63" t="s">
        <v>32</v>
      </c>
      <c r="E85" s="64">
        <v>44770</v>
      </c>
      <c r="F85" s="64">
        <v>46571</v>
      </c>
      <c r="G85" s="43">
        <v>2068000000</v>
      </c>
      <c r="H85" s="43">
        <f t="shared" si="12"/>
        <v>2068000000</v>
      </c>
      <c r="I85" s="44">
        <v>0</v>
      </c>
      <c r="J85" s="16" t="s">
        <v>35</v>
      </c>
      <c r="K85" s="16" t="s">
        <v>33</v>
      </c>
    </row>
    <row r="86" spans="2:13" x14ac:dyDescent="0.2">
      <c r="B86" s="16">
        <f t="shared" si="11"/>
        <v>9</v>
      </c>
      <c r="C86" s="16" t="s">
        <v>43</v>
      </c>
      <c r="D86" s="63" t="s">
        <v>32</v>
      </c>
      <c r="E86" s="64">
        <v>44791</v>
      </c>
      <c r="F86" s="64">
        <v>46604</v>
      </c>
      <c r="G86" s="43">
        <v>1378000000</v>
      </c>
      <c r="H86" s="43">
        <f t="shared" si="12"/>
        <v>1378000000</v>
      </c>
      <c r="I86" s="44">
        <v>0</v>
      </c>
      <c r="J86" s="16" t="s">
        <v>35</v>
      </c>
      <c r="K86" s="16" t="s">
        <v>33</v>
      </c>
    </row>
    <row r="87" spans="2:13" x14ac:dyDescent="0.2">
      <c r="B87" s="16">
        <f t="shared" ref="B87:B96" si="13">B86+1</f>
        <v>10</v>
      </c>
      <c r="C87" s="16" t="s">
        <v>43</v>
      </c>
      <c r="D87" s="63" t="s">
        <v>32</v>
      </c>
      <c r="E87" s="64">
        <v>43434</v>
      </c>
      <c r="F87" s="64">
        <v>47034</v>
      </c>
      <c r="G87" s="43">
        <f t="shared" ref="G87:G88" si="14">$D$7*I87</f>
        <v>19301593000</v>
      </c>
      <c r="H87" s="43">
        <v>0</v>
      </c>
      <c r="I87" s="44">
        <v>2650000</v>
      </c>
      <c r="J87" s="16" t="s">
        <v>35</v>
      </c>
      <c r="K87" s="16" t="s">
        <v>33</v>
      </c>
    </row>
    <row r="88" spans="2:13" x14ac:dyDescent="0.2">
      <c r="B88" s="16">
        <f t="shared" si="13"/>
        <v>11</v>
      </c>
      <c r="C88" s="16" t="s">
        <v>43</v>
      </c>
      <c r="D88" s="63" t="s">
        <v>44</v>
      </c>
      <c r="E88" s="64">
        <v>44841</v>
      </c>
      <c r="F88" s="64">
        <v>45884</v>
      </c>
      <c r="G88" s="43">
        <f t="shared" si="14"/>
        <v>184792140.33039999</v>
      </c>
      <c r="H88" s="43">
        <v>0</v>
      </c>
      <c r="I88" s="44">
        <v>25370.92</v>
      </c>
      <c r="J88" s="16" t="s">
        <v>31</v>
      </c>
      <c r="K88" s="16" t="s">
        <v>33</v>
      </c>
    </row>
    <row r="89" spans="2:13" x14ac:dyDescent="0.2">
      <c r="B89" s="16">
        <f t="shared" si="13"/>
        <v>12</v>
      </c>
      <c r="C89" s="16" t="s">
        <v>43</v>
      </c>
      <c r="D89" s="63" t="s">
        <v>44</v>
      </c>
      <c r="E89" s="64">
        <v>45912</v>
      </c>
      <c r="F89" s="64">
        <v>44851</v>
      </c>
      <c r="G89" s="43">
        <f t="shared" ref="G89" si="15">$D$7*I89</f>
        <v>377156769.02999997</v>
      </c>
      <c r="H89" s="43">
        <v>0</v>
      </c>
      <c r="I89" s="44">
        <v>51781.5</v>
      </c>
      <c r="J89" s="16" t="s">
        <v>31</v>
      </c>
      <c r="K89" s="16" t="s">
        <v>33</v>
      </c>
      <c r="M89" s="36"/>
    </row>
    <row r="90" spans="2:13" x14ac:dyDescent="0.2">
      <c r="B90" s="16">
        <f t="shared" si="13"/>
        <v>13</v>
      </c>
      <c r="C90" s="16" t="s">
        <v>43</v>
      </c>
      <c r="D90" s="63" t="s">
        <v>44</v>
      </c>
      <c r="E90" s="64">
        <v>45921</v>
      </c>
      <c r="F90" s="64">
        <v>44868</v>
      </c>
      <c r="G90" s="43">
        <f t="shared" ref="G90:G93" si="16">$D$7*I90</f>
        <v>177736570.47259998</v>
      </c>
      <c r="H90" s="43">
        <v>0</v>
      </c>
      <c r="I90" s="44">
        <v>24402.23</v>
      </c>
      <c r="J90" s="16" t="s">
        <v>31</v>
      </c>
      <c r="K90" s="16" t="s">
        <v>33</v>
      </c>
      <c r="M90" s="36"/>
    </row>
    <row r="91" spans="2:13" x14ac:dyDescent="0.2">
      <c r="B91" s="16">
        <f t="shared" si="13"/>
        <v>14</v>
      </c>
      <c r="C91" s="16" t="s">
        <v>43</v>
      </c>
      <c r="D91" s="63" t="s">
        <v>44</v>
      </c>
      <c r="E91" s="64">
        <v>45939</v>
      </c>
      <c r="F91" s="64">
        <v>44879</v>
      </c>
      <c r="G91" s="43">
        <f t="shared" si="16"/>
        <v>379353290.31339997</v>
      </c>
      <c r="H91" s="43">
        <v>0</v>
      </c>
      <c r="I91" s="44">
        <v>52083.07</v>
      </c>
      <c r="J91" s="16" t="s">
        <v>31</v>
      </c>
      <c r="K91" s="16" t="s">
        <v>33</v>
      </c>
      <c r="M91" s="36"/>
    </row>
    <row r="92" spans="2:13" x14ac:dyDescent="0.2">
      <c r="B92" s="16">
        <f t="shared" si="13"/>
        <v>15</v>
      </c>
      <c r="C92" s="16" t="s">
        <v>43</v>
      </c>
      <c r="D92" s="63" t="s">
        <v>44</v>
      </c>
      <c r="E92" s="64">
        <v>45981</v>
      </c>
      <c r="F92" s="64">
        <v>44921</v>
      </c>
      <c r="G92" s="43">
        <f t="shared" si="16"/>
        <v>412265419.82639998</v>
      </c>
      <c r="H92" s="43">
        <v>0</v>
      </c>
      <c r="I92" s="44">
        <v>56601.72</v>
      </c>
      <c r="J92" s="16" t="s">
        <v>31</v>
      </c>
      <c r="K92" s="16" t="s">
        <v>33</v>
      </c>
      <c r="M92" s="36"/>
    </row>
    <row r="93" spans="2:13" x14ac:dyDescent="0.2">
      <c r="B93" s="16">
        <f t="shared" si="13"/>
        <v>16</v>
      </c>
      <c r="C93" s="16" t="s">
        <v>43</v>
      </c>
      <c r="D93" s="63" t="s">
        <v>44</v>
      </c>
      <c r="E93" s="64">
        <v>45943</v>
      </c>
      <c r="F93" s="64">
        <v>44942</v>
      </c>
      <c r="G93" s="43">
        <f t="shared" si="16"/>
        <v>130462817.55219997</v>
      </c>
      <c r="H93" s="43">
        <v>0</v>
      </c>
      <c r="I93" s="44">
        <v>17911.809999999998</v>
      </c>
      <c r="J93" s="16" t="s">
        <v>31</v>
      </c>
      <c r="K93" s="16" t="s">
        <v>33</v>
      </c>
      <c r="M93" s="36"/>
    </row>
    <row r="94" spans="2:13" x14ac:dyDescent="0.2">
      <c r="B94" s="16">
        <f t="shared" si="13"/>
        <v>17</v>
      </c>
      <c r="C94" s="16" t="s">
        <v>41</v>
      </c>
      <c r="D94" s="63" t="s">
        <v>32</v>
      </c>
      <c r="E94" s="64">
        <v>45131</v>
      </c>
      <c r="F94" s="64">
        <v>46042</v>
      </c>
      <c r="G94" s="43">
        <f>$D$7*I94</f>
        <v>1452468836.3597999</v>
      </c>
      <c r="H94" s="43">
        <v>0</v>
      </c>
      <c r="I94" s="44">
        <v>199415.78999999998</v>
      </c>
      <c r="J94" s="16" t="s">
        <v>35</v>
      </c>
      <c r="K94" s="16" t="s">
        <v>33</v>
      </c>
      <c r="M94" s="36"/>
    </row>
    <row r="95" spans="2:13" x14ac:dyDescent="0.2">
      <c r="B95" s="16">
        <f t="shared" si="13"/>
        <v>18</v>
      </c>
      <c r="C95" s="16" t="s">
        <v>41</v>
      </c>
      <c r="D95" s="63" t="s">
        <v>32</v>
      </c>
      <c r="E95" s="64">
        <v>45131</v>
      </c>
      <c r="F95" s="64">
        <v>48783</v>
      </c>
      <c r="G95" s="43">
        <f>$D$7*I95</f>
        <v>7160294328.8495998</v>
      </c>
      <c r="H95" s="43">
        <v>0</v>
      </c>
      <c r="I95" s="44">
        <v>983068.08</v>
      </c>
      <c r="J95" s="16" t="s">
        <v>35</v>
      </c>
      <c r="K95" s="16" t="s">
        <v>33</v>
      </c>
      <c r="M95" s="36"/>
    </row>
    <row r="96" spans="2:13" x14ac:dyDescent="0.2">
      <c r="B96" s="16">
        <f t="shared" si="13"/>
        <v>19</v>
      </c>
      <c r="C96" s="16" t="s">
        <v>30</v>
      </c>
      <c r="D96" s="63" t="s">
        <v>32</v>
      </c>
      <c r="E96" s="64">
        <v>45609</v>
      </c>
      <c r="F96" s="64">
        <v>45063</v>
      </c>
      <c r="G96" s="43">
        <f>$D$7*I96</f>
        <v>254926700</v>
      </c>
      <c r="H96" s="43">
        <v>0</v>
      </c>
      <c r="I96" s="76">
        <v>35000</v>
      </c>
      <c r="J96" s="16" t="s">
        <v>31</v>
      </c>
      <c r="K96" s="16" t="s">
        <v>33</v>
      </c>
      <c r="M96" s="36"/>
    </row>
    <row r="97" spans="2:11" ht="3.75" customHeight="1" thickBot="1" x14ac:dyDescent="0.25">
      <c r="B97" s="19"/>
      <c r="C97" s="20"/>
      <c r="D97" s="19"/>
      <c r="E97" s="19"/>
      <c r="F97" s="21"/>
      <c r="G97" s="22"/>
      <c r="H97" s="19"/>
      <c r="I97" s="19"/>
      <c r="J97" s="21"/>
      <c r="K97" s="21"/>
    </row>
    <row r="98" spans="2:11" ht="13.5" thickBot="1" x14ac:dyDescent="0.25">
      <c r="F98" s="26" t="s">
        <v>19</v>
      </c>
      <c r="G98" s="27">
        <f>+SUM(G78:G97)</f>
        <v>52675275920.734406</v>
      </c>
      <c r="H98" s="27">
        <f>+SUM(H78:H97)</f>
        <v>22844226048</v>
      </c>
      <c r="I98" s="54">
        <f>+SUM(I78:I97)</f>
        <v>4095635.12</v>
      </c>
    </row>
    <row r="99" spans="2:11" ht="13.5" thickTop="1" x14ac:dyDescent="0.2">
      <c r="G99" s="18"/>
    </row>
    <row r="100" spans="2:11" x14ac:dyDescent="0.2">
      <c r="G100" s="18"/>
      <c r="H100" s="61"/>
      <c r="I100" s="49"/>
    </row>
    <row r="101" spans="2:11" x14ac:dyDescent="0.2">
      <c r="G101" s="18"/>
    </row>
    <row r="102" spans="2:11" x14ac:dyDescent="0.2">
      <c r="G102" s="18"/>
    </row>
    <row r="103" spans="2:11" x14ac:dyDescent="0.2">
      <c r="C103" s="85"/>
      <c r="D103" s="85"/>
      <c r="E103" s="85"/>
      <c r="F103" s="85"/>
      <c r="G103" s="85"/>
      <c r="H103" s="85"/>
      <c r="I103" s="85"/>
      <c r="J103" s="85"/>
    </row>
    <row r="104" spans="2:11" x14ac:dyDescent="0.2">
      <c r="C104" s="86"/>
      <c r="D104" s="86"/>
      <c r="E104" s="86"/>
      <c r="F104" s="86"/>
      <c r="G104" s="86"/>
      <c r="H104" s="86"/>
      <c r="I104" s="86"/>
      <c r="J104" s="86"/>
    </row>
    <row r="105" spans="2:11" x14ac:dyDescent="0.2">
      <c r="G105" s="18"/>
    </row>
    <row r="106" spans="2:11" x14ac:dyDescent="0.2">
      <c r="G106" s="18"/>
    </row>
    <row r="107" spans="2:11" x14ac:dyDescent="0.2">
      <c r="G107" s="18"/>
    </row>
    <row r="108" spans="2:11" x14ac:dyDescent="0.2">
      <c r="G108" s="18"/>
    </row>
    <row r="109" spans="2:11" x14ac:dyDescent="0.2">
      <c r="G109" s="18"/>
    </row>
    <row r="110" spans="2:11" x14ac:dyDescent="0.2">
      <c r="G110" s="18"/>
    </row>
    <row r="111" spans="2:11" x14ac:dyDescent="0.2">
      <c r="G111" s="18"/>
    </row>
    <row r="112" spans="2:11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  <row r="119" spans="7:7" x14ac:dyDescent="0.2">
      <c r="G119" s="18"/>
    </row>
    <row r="120" spans="7:7" x14ac:dyDescent="0.2">
      <c r="G120" s="18"/>
    </row>
    <row r="121" spans="7:7" x14ac:dyDescent="0.2">
      <c r="G121" s="18"/>
    </row>
    <row r="122" spans="7:7" x14ac:dyDescent="0.2">
      <c r="G122" s="18"/>
    </row>
    <row r="123" spans="7:7" x14ac:dyDescent="0.2">
      <c r="G123" s="18"/>
    </row>
    <row r="124" spans="7:7" x14ac:dyDescent="0.2">
      <c r="G124" s="18"/>
    </row>
    <row r="125" spans="7:7" x14ac:dyDescent="0.2">
      <c r="G125" s="18"/>
    </row>
    <row r="126" spans="7:7" x14ac:dyDescent="0.2">
      <c r="G126" s="18"/>
    </row>
    <row r="127" spans="7:7" x14ac:dyDescent="0.2">
      <c r="G127" s="18"/>
    </row>
    <row r="128" spans="7:7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4" spans="7:9" x14ac:dyDescent="0.2">
      <c r="G164" s="59"/>
      <c r="I164" s="62"/>
    </row>
    <row r="165" spans="7:9" x14ac:dyDescent="0.2">
      <c r="G165" s="59"/>
    </row>
  </sheetData>
  <autoFilter ref="C1:J165"/>
  <mergeCells count="20">
    <mergeCell ref="C103:D103"/>
    <mergeCell ref="E103:J103"/>
    <mergeCell ref="C104:D104"/>
    <mergeCell ref="E104:J104"/>
    <mergeCell ref="K11:K12"/>
    <mergeCell ref="K76:K77"/>
    <mergeCell ref="H76:I76"/>
    <mergeCell ref="J76:J77"/>
    <mergeCell ref="J11:J12"/>
    <mergeCell ref="H11:I11"/>
    <mergeCell ref="B11:B12"/>
    <mergeCell ref="F11:F12"/>
    <mergeCell ref="C11:C12"/>
    <mergeCell ref="B76:B77"/>
    <mergeCell ref="C76:C77"/>
    <mergeCell ref="D76:D77"/>
    <mergeCell ref="E76:E77"/>
    <mergeCell ref="F76:F77"/>
    <mergeCell ref="D11:D12"/>
    <mergeCell ref="E11:E12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workbookViewId="0">
      <selection activeCell="H44" sqref="H44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7283.62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9" t="s">
        <v>2</v>
      </c>
      <c r="B11" s="83" t="s">
        <v>12</v>
      </c>
      <c r="C11" s="83" t="s">
        <v>4</v>
      </c>
      <c r="D11" s="83" t="s">
        <v>26</v>
      </c>
      <c r="E11" s="83" t="s">
        <v>5</v>
      </c>
      <c r="F11" s="13" t="s">
        <v>6</v>
      </c>
      <c r="G11" s="89" t="s">
        <v>6</v>
      </c>
      <c r="H11" s="89"/>
      <c r="I11" s="83" t="s">
        <v>7</v>
      </c>
      <c r="J11" s="83" t="s">
        <v>20</v>
      </c>
    </row>
    <row r="12" spans="1:22" ht="13.5" customHeight="1" thickBot="1" x14ac:dyDescent="0.25">
      <c r="A12" s="80"/>
      <c r="B12" s="84"/>
      <c r="C12" s="84"/>
      <c r="D12" s="84"/>
      <c r="E12" s="84"/>
      <c r="F12" s="14" t="s">
        <v>8</v>
      </c>
      <c r="G12" s="15" t="s">
        <v>9</v>
      </c>
      <c r="H12" s="15" t="s">
        <v>10</v>
      </c>
      <c r="I12" s="84"/>
      <c r="J12" s="84"/>
    </row>
    <row r="13" spans="1:22" x14ac:dyDescent="0.2">
      <c r="A13" s="16"/>
      <c r="B13" s="17" t="s">
        <v>45</v>
      </c>
      <c r="C13" s="17" t="s">
        <v>46</v>
      </c>
      <c r="D13" s="52">
        <v>45138</v>
      </c>
      <c r="E13" s="55">
        <v>45359</v>
      </c>
      <c r="F13" s="18">
        <v>613717480</v>
      </c>
      <c r="G13" s="37">
        <f>F13</f>
        <v>613717480</v>
      </c>
      <c r="H13" s="38">
        <v>0</v>
      </c>
      <c r="I13" s="16" t="s">
        <v>50</v>
      </c>
      <c r="J13" s="16" t="s">
        <v>33</v>
      </c>
      <c r="L13" s="49"/>
    </row>
    <row r="14" spans="1:22" x14ac:dyDescent="0.2">
      <c r="A14" s="16"/>
      <c r="B14" s="17" t="s">
        <v>51</v>
      </c>
      <c r="C14" s="17" t="s">
        <v>46</v>
      </c>
      <c r="D14" s="52">
        <v>45139</v>
      </c>
      <c r="E14" s="55">
        <v>45324</v>
      </c>
      <c r="F14" s="18">
        <v>2619022</v>
      </c>
      <c r="G14" s="37">
        <f t="shared" ref="G14:G23" si="0">F14</f>
        <v>2619022</v>
      </c>
      <c r="H14" s="38"/>
      <c r="I14" s="16" t="s">
        <v>50</v>
      </c>
      <c r="J14" s="16" t="s">
        <v>33</v>
      </c>
      <c r="L14" s="49"/>
    </row>
    <row r="15" spans="1:22" x14ac:dyDescent="0.2">
      <c r="A15" s="16"/>
      <c r="B15" s="17" t="s">
        <v>61</v>
      </c>
      <c r="C15" s="17" t="s">
        <v>46</v>
      </c>
      <c r="D15" s="52">
        <v>45090</v>
      </c>
      <c r="E15" s="55">
        <v>45364</v>
      </c>
      <c r="F15" s="18">
        <v>4742045</v>
      </c>
      <c r="G15" s="37">
        <f t="shared" si="0"/>
        <v>4742045</v>
      </c>
      <c r="H15" s="38"/>
      <c r="I15" s="16" t="s">
        <v>50</v>
      </c>
      <c r="J15" s="16" t="s">
        <v>33</v>
      </c>
      <c r="L15" s="49"/>
    </row>
    <row r="16" spans="1:22" x14ac:dyDescent="0.2">
      <c r="A16" s="16"/>
      <c r="B16" s="17" t="s">
        <v>62</v>
      </c>
      <c r="C16" s="17" t="s">
        <v>46</v>
      </c>
      <c r="D16" s="52">
        <v>45030</v>
      </c>
      <c r="E16" s="55">
        <v>45366</v>
      </c>
      <c r="F16" s="18">
        <v>29673142</v>
      </c>
      <c r="G16" s="37">
        <f t="shared" si="0"/>
        <v>29673142</v>
      </c>
      <c r="H16" s="38"/>
      <c r="I16" s="16" t="s">
        <v>50</v>
      </c>
      <c r="J16" s="16" t="s">
        <v>33</v>
      </c>
      <c r="L16" s="49"/>
    </row>
    <row r="17" spans="1:12" x14ac:dyDescent="0.2">
      <c r="A17" s="16"/>
      <c r="B17" s="17" t="s">
        <v>63</v>
      </c>
      <c r="C17" s="17" t="s">
        <v>46</v>
      </c>
      <c r="D17" s="52">
        <v>45093</v>
      </c>
      <c r="E17" s="55">
        <v>45400</v>
      </c>
      <c r="F17" s="18">
        <v>7803900</v>
      </c>
      <c r="G17" s="37">
        <f t="shared" si="0"/>
        <v>7803900</v>
      </c>
      <c r="H17" s="38"/>
      <c r="I17" s="16" t="s">
        <v>50</v>
      </c>
      <c r="J17" s="16" t="s">
        <v>33</v>
      </c>
      <c r="L17" s="49"/>
    </row>
    <row r="18" spans="1:12" x14ac:dyDescent="0.2">
      <c r="A18" s="16"/>
      <c r="B18" s="65" t="s">
        <v>52</v>
      </c>
      <c r="C18" s="17" t="s">
        <v>46</v>
      </c>
      <c r="D18" s="52">
        <v>45195</v>
      </c>
      <c r="E18" s="55">
        <v>45392</v>
      </c>
      <c r="F18" s="18">
        <v>10465558</v>
      </c>
      <c r="G18" s="37">
        <f t="shared" si="0"/>
        <v>10465558</v>
      </c>
      <c r="H18" s="38"/>
      <c r="I18" s="16" t="s">
        <v>50</v>
      </c>
      <c r="J18" s="16" t="s">
        <v>33</v>
      </c>
      <c r="L18" s="49"/>
    </row>
    <row r="19" spans="1:12" x14ac:dyDescent="0.2">
      <c r="A19" s="16"/>
      <c r="B19" s="65" t="s">
        <v>64</v>
      </c>
      <c r="C19" s="17" t="s">
        <v>46</v>
      </c>
      <c r="D19" s="52">
        <v>45129</v>
      </c>
      <c r="E19" s="55">
        <v>45321</v>
      </c>
      <c r="F19" s="18">
        <v>27294250</v>
      </c>
      <c r="G19" s="37">
        <f t="shared" si="0"/>
        <v>27294250</v>
      </c>
      <c r="H19" s="38"/>
      <c r="I19" s="16" t="s">
        <v>50</v>
      </c>
      <c r="J19" s="16" t="s">
        <v>33</v>
      </c>
      <c r="L19" s="49"/>
    </row>
    <row r="20" spans="1:12" x14ac:dyDescent="0.2">
      <c r="A20" s="16"/>
      <c r="B20" s="65" t="s">
        <v>65</v>
      </c>
      <c r="C20" s="17" t="s">
        <v>46</v>
      </c>
      <c r="D20" s="52">
        <v>45199</v>
      </c>
      <c r="E20" s="55">
        <v>45412</v>
      </c>
      <c r="F20" s="18">
        <v>2027878</v>
      </c>
      <c r="G20" s="37">
        <f t="shared" si="0"/>
        <v>2027878</v>
      </c>
      <c r="H20" s="38"/>
      <c r="I20" s="16" t="s">
        <v>50</v>
      </c>
      <c r="J20" s="16" t="s">
        <v>33</v>
      </c>
      <c r="L20" s="49"/>
    </row>
    <row r="21" spans="1:12" x14ac:dyDescent="0.2">
      <c r="A21" s="16"/>
      <c r="B21" s="65" t="s">
        <v>54</v>
      </c>
      <c r="C21" s="17" t="s">
        <v>46</v>
      </c>
      <c r="D21" s="52">
        <v>45174</v>
      </c>
      <c r="E21" s="55">
        <v>45306</v>
      </c>
      <c r="F21" s="18">
        <v>529000</v>
      </c>
      <c r="G21" s="37">
        <f t="shared" si="0"/>
        <v>529000</v>
      </c>
      <c r="H21" s="38"/>
      <c r="I21" s="16" t="s">
        <v>50</v>
      </c>
      <c r="J21" s="16" t="s">
        <v>33</v>
      </c>
      <c r="L21" s="49"/>
    </row>
    <row r="22" spans="1:12" x14ac:dyDescent="0.2">
      <c r="A22" s="16"/>
      <c r="B22" s="65" t="s">
        <v>66</v>
      </c>
      <c r="C22" s="17" t="s">
        <v>46</v>
      </c>
      <c r="D22" s="52">
        <v>45205</v>
      </c>
      <c r="E22" s="55">
        <v>45402</v>
      </c>
      <c r="F22" s="18">
        <v>23235400</v>
      </c>
      <c r="G22" s="37">
        <f t="shared" si="0"/>
        <v>23235400</v>
      </c>
      <c r="H22" s="38"/>
      <c r="I22" s="16" t="s">
        <v>50</v>
      </c>
      <c r="J22" s="16" t="s">
        <v>33</v>
      </c>
      <c r="L22" s="49"/>
    </row>
    <row r="23" spans="1:12" x14ac:dyDescent="0.2">
      <c r="A23" s="16"/>
      <c r="B23" s="65" t="s">
        <v>67</v>
      </c>
      <c r="C23" s="17" t="s">
        <v>46</v>
      </c>
      <c r="D23" s="52">
        <v>45210</v>
      </c>
      <c r="E23" s="55">
        <v>45370</v>
      </c>
      <c r="F23" s="18">
        <v>20670000</v>
      </c>
      <c r="G23" s="37">
        <f t="shared" si="0"/>
        <v>20670000</v>
      </c>
      <c r="H23" s="38"/>
      <c r="I23" s="16" t="s">
        <v>50</v>
      </c>
      <c r="J23" s="16" t="s">
        <v>33</v>
      </c>
      <c r="L23" s="49"/>
    </row>
    <row r="24" spans="1:12" x14ac:dyDescent="0.2">
      <c r="A24" s="16"/>
      <c r="B24" s="65" t="s">
        <v>47</v>
      </c>
      <c r="C24" s="17" t="s">
        <v>49</v>
      </c>
      <c r="D24" s="52">
        <v>45185</v>
      </c>
      <c r="E24" s="55">
        <v>45329</v>
      </c>
      <c r="F24" s="18">
        <f>$C$7*H24</f>
        <v>562649011.2862643</v>
      </c>
      <c r="G24" s="37">
        <v>0</v>
      </c>
      <c r="H24" s="38">
        <v>77248.54005099996</v>
      </c>
      <c r="I24" s="16" t="s">
        <v>50</v>
      </c>
      <c r="J24" s="16" t="s">
        <v>33</v>
      </c>
    </row>
    <row r="25" spans="1:12" x14ac:dyDescent="0.2">
      <c r="A25" s="16"/>
      <c r="B25" s="65" t="s">
        <v>68</v>
      </c>
      <c r="C25" s="17" t="s">
        <v>49</v>
      </c>
      <c r="D25" s="52">
        <v>45093</v>
      </c>
      <c r="E25" s="55">
        <v>45405</v>
      </c>
      <c r="F25" s="18">
        <f t="shared" ref="F25:F42" si="1">$C$7*H25</f>
        <v>66074378.733457737</v>
      </c>
      <c r="G25" s="37">
        <v>0</v>
      </c>
      <c r="H25" s="38">
        <v>9071.6400269999995</v>
      </c>
      <c r="I25" s="16" t="s">
        <v>50</v>
      </c>
      <c r="J25" s="16" t="s">
        <v>33</v>
      </c>
      <c r="L25" s="50"/>
    </row>
    <row r="26" spans="1:12" x14ac:dyDescent="0.2">
      <c r="A26" s="16"/>
      <c r="B26" s="65" t="s">
        <v>69</v>
      </c>
      <c r="C26" s="17" t="s">
        <v>49</v>
      </c>
      <c r="D26" s="52">
        <v>45064</v>
      </c>
      <c r="E26" s="55">
        <v>45381</v>
      </c>
      <c r="F26" s="18">
        <f t="shared" si="1"/>
        <v>2354644300.0338335</v>
      </c>
      <c r="G26" s="37">
        <v>0</v>
      </c>
      <c r="H26" s="38">
        <v>323279.39953400008</v>
      </c>
      <c r="I26" s="16" t="s">
        <v>50</v>
      </c>
      <c r="J26" s="16" t="s">
        <v>33</v>
      </c>
    </row>
    <row r="27" spans="1:12" x14ac:dyDescent="0.2">
      <c r="A27" s="16"/>
      <c r="B27" s="65" t="s">
        <v>70</v>
      </c>
      <c r="C27" s="17" t="s">
        <v>49</v>
      </c>
      <c r="D27" s="52">
        <v>45138</v>
      </c>
      <c r="E27" s="55">
        <v>45364</v>
      </c>
      <c r="F27" s="18">
        <f t="shared" si="1"/>
        <v>3763556073.172946</v>
      </c>
      <c r="G27" s="37">
        <v>0</v>
      </c>
      <c r="H27" s="38">
        <v>516715.0500950003</v>
      </c>
      <c r="I27" s="16" t="s">
        <v>50</v>
      </c>
      <c r="J27" s="16" t="s">
        <v>33</v>
      </c>
    </row>
    <row r="28" spans="1:12" x14ac:dyDescent="0.2">
      <c r="A28" s="16"/>
      <c r="B28" s="65" t="s">
        <v>48</v>
      </c>
      <c r="C28" s="17" t="s">
        <v>49</v>
      </c>
      <c r="D28" s="52">
        <v>45051</v>
      </c>
      <c r="E28" s="55">
        <v>45447</v>
      </c>
      <c r="F28" s="18">
        <f t="shared" ref="F28" si="2">$C$7*H28</f>
        <v>130597201.36819153</v>
      </c>
      <c r="G28" s="37">
        <v>0</v>
      </c>
      <c r="H28" s="38">
        <v>17930.260141000152</v>
      </c>
      <c r="I28" s="16" t="s">
        <v>50</v>
      </c>
      <c r="J28" s="16" t="s">
        <v>33</v>
      </c>
    </row>
    <row r="29" spans="1:12" x14ac:dyDescent="0.2">
      <c r="A29" s="16"/>
      <c r="B29" s="65" t="s">
        <v>71</v>
      </c>
      <c r="C29" s="17" t="s">
        <v>49</v>
      </c>
      <c r="D29" s="52">
        <v>45124</v>
      </c>
      <c r="E29" s="55">
        <v>45366</v>
      </c>
      <c r="F29" s="18">
        <f t="shared" si="1"/>
        <v>5493545835.4476128</v>
      </c>
      <c r="G29" s="37">
        <v>0</v>
      </c>
      <c r="H29" s="38">
        <v>754232.90004799992</v>
      </c>
      <c r="I29" s="16" t="s">
        <v>50</v>
      </c>
      <c r="J29" s="16" t="s">
        <v>33</v>
      </c>
    </row>
    <row r="30" spans="1:12" x14ac:dyDescent="0.2">
      <c r="A30" s="16"/>
      <c r="B30" s="65" t="s">
        <v>72</v>
      </c>
      <c r="C30" s="17" t="s">
        <v>49</v>
      </c>
      <c r="D30" s="52">
        <v>45134</v>
      </c>
      <c r="E30" s="55">
        <v>45400</v>
      </c>
      <c r="F30" s="18">
        <f t="shared" si="1"/>
        <v>78258854.988029331</v>
      </c>
      <c r="G30" s="37">
        <v>0</v>
      </c>
      <c r="H30" s="38">
        <v>10744.499986000001</v>
      </c>
      <c r="I30" s="16" t="s">
        <v>50</v>
      </c>
      <c r="J30" s="16" t="s">
        <v>33</v>
      </c>
    </row>
    <row r="31" spans="1:12" x14ac:dyDescent="0.2">
      <c r="A31" s="16"/>
      <c r="B31" s="65" t="s">
        <v>73</v>
      </c>
      <c r="C31" s="17" t="s">
        <v>49</v>
      </c>
      <c r="D31" s="52">
        <v>45113</v>
      </c>
      <c r="E31" s="55">
        <v>45353</v>
      </c>
      <c r="F31" s="18">
        <f t="shared" si="1"/>
        <v>880245214.69974709</v>
      </c>
      <c r="G31" s="37">
        <v>0</v>
      </c>
      <c r="H31" s="38">
        <v>120852.70987499994</v>
      </c>
      <c r="I31" s="16" t="s">
        <v>50</v>
      </c>
      <c r="J31" s="16" t="s">
        <v>33</v>
      </c>
    </row>
    <row r="32" spans="1:12" x14ac:dyDescent="0.2">
      <c r="A32" s="16"/>
      <c r="B32" s="65" t="s">
        <v>74</v>
      </c>
      <c r="C32" s="17" t="s">
        <v>49</v>
      </c>
      <c r="D32" s="52">
        <v>45093</v>
      </c>
      <c r="E32" s="55">
        <v>45342</v>
      </c>
      <c r="F32" s="18">
        <f t="shared" si="1"/>
        <v>500039086.22371668</v>
      </c>
      <c r="G32" s="37"/>
      <c r="H32" s="38">
        <v>68652.549999000039</v>
      </c>
      <c r="I32" s="16" t="s">
        <v>50</v>
      </c>
      <c r="J32" s="16" t="s">
        <v>33</v>
      </c>
    </row>
    <row r="33" spans="1:22" x14ac:dyDescent="0.2">
      <c r="A33" s="16"/>
      <c r="B33" s="65" t="s">
        <v>75</v>
      </c>
      <c r="C33" s="17" t="s">
        <v>49</v>
      </c>
      <c r="D33" s="52">
        <v>45062</v>
      </c>
      <c r="E33" s="55">
        <v>45382</v>
      </c>
      <c r="F33" s="18">
        <f t="shared" si="1"/>
        <v>67324758.4198163</v>
      </c>
      <c r="G33" s="37">
        <v>0</v>
      </c>
      <c r="H33" s="38">
        <v>9243.3101150000002</v>
      </c>
      <c r="I33" s="16" t="s">
        <v>50</v>
      </c>
      <c r="J33" s="16" t="s">
        <v>33</v>
      </c>
      <c r="M33" s="36"/>
    </row>
    <row r="34" spans="1:22" x14ac:dyDescent="0.2">
      <c r="A34" s="16"/>
      <c r="B34" s="65" t="s">
        <v>76</v>
      </c>
      <c r="C34" s="17" t="s">
        <v>49</v>
      </c>
      <c r="D34" s="52">
        <v>45092</v>
      </c>
      <c r="E34" s="55">
        <v>45402</v>
      </c>
      <c r="F34" s="18">
        <f t="shared" si="1"/>
        <v>32720755.507607374</v>
      </c>
      <c r="G34" s="37">
        <v>0</v>
      </c>
      <c r="H34" s="38">
        <v>4492.3754270002246</v>
      </c>
      <c r="I34" s="16" t="s">
        <v>50</v>
      </c>
      <c r="J34" s="16" t="s">
        <v>33</v>
      </c>
    </row>
    <row r="35" spans="1:22" x14ac:dyDescent="0.2">
      <c r="A35" s="16"/>
      <c r="B35" s="65" t="s">
        <v>77</v>
      </c>
      <c r="C35" s="17" t="s">
        <v>49</v>
      </c>
      <c r="D35" s="52">
        <v>45161</v>
      </c>
      <c r="E35" s="55">
        <v>45374</v>
      </c>
      <c r="F35" s="18">
        <f t="shared" si="1"/>
        <v>1699333515.1256199</v>
      </c>
      <c r="G35" s="37">
        <v>0</v>
      </c>
      <c r="H35" s="38">
        <v>233308.919895</v>
      </c>
      <c r="I35" s="16" t="s">
        <v>50</v>
      </c>
      <c r="J35" s="16" t="s">
        <v>33</v>
      </c>
    </row>
    <row r="36" spans="1:22" x14ac:dyDescent="0.2">
      <c r="A36" s="16"/>
      <c r="B36" s="65" t="s">
        <v>78</v>
      </c>
      <c r="C36" s="17" t="s">
        <v>49</v>
      </c>
      <c r="D36" s="52">
        <v>45072</v>
      </c>
      <c r="E36" s="55">
        <v>45351</v>
      </c>
      <c r="F36" s="18">
        <f t="shared" si="1"/>
        <v>664857709.04786813</v>
      </c>
      <c r="G36" s="37">
        <v>0</v>
      </c>
      <c r="H36" s="38">
        <v>91281.218549000099</v>
      </c>
      <c r="I36" s="16" t="s">
        <v>50</v>
      </c>
      <c r="J36" s="16" t="s">
        <v>33</v>
      </c>
    </row>
    <row r="37" spans="1:22" x14ac:dyDescent="0.2">
      <c r="A37" s="16"/>
      <c r="B37" s="65" t="s">
        <v>79</v>
      </c>
      <c r="C37" s="17" t="s">
        <v>49</v>
      </c>
      <c r="D37" s="52">
        <v>45113</v>
      </c>
      <c r="E37" s="55">
        <v>45374</v>
      </c>
      <c r="F37" s="18">
        <f t="shared" si="1"/>
        <v>38277681.022199981</v>
      </c>
      <c r="G37" s="37">
        <v>0</v>
      </c>
      <c r="H37" s="38">
        <v>5255.3099999999977</v>
      </c>
      <c r="I37" s="16" t="s">
        <v>50</v>
      </c>
      <c r="J37" s="16" t="s">
        <v>33</v>
      </c>
    </row>
    <row r="38" spans="1:22" x14ac:dyDescent="0.2">
      <c r="A38" s="16"/>
      <c r="B38" s="65" t="s">
        <v>80</v>
      </c>
      <c r="C38" s="17" t="s">
        <v>49</v>
      </c>
      <c r="D38" s="52">
        <v>45089</v>
      </c>
      <c r="E38" s="55">
        <v>45347</v>
      </c>
      <c r="F38" s="18">
        <f t="shared" si="1"/>
        <v>460917379.32319999</v>
      </c>
      <c r="G38" s="37">
        <v>0</v>
      </c>
      <c r="H38" s="38">
        <v>63281.36</v>
      </c>
      <c r="I38" s="16" t="s">
        <v>50</v>
      </c>
      <c r="J38" s="16" t="s">
        <v>33</v>
      </c>
    </row>
    <row r="39" spans="1:22" x14ac:dyDescent="0.2">
      <c r="A39" s="16"/>
      <c r="B39" s="65" t="s">
        <v>81</v>
      </c>
      <c r="C39" s="17" t="s">
        <v>49</v>
      </c>
      <c r="D39" s="52">
        <v>45133</v>
      </c>
      <c r="E39" s="55">
        <v>45332</v>
      </c>
      <c r="F39" s="18">
        <f t="shared" si="1"/>
        <v>151471399.73539999</v>
      </c>
      <c r="G39" s="37">
        <v>0</v>
      </c>
      <c r="H39" s="38">
        <v>20796.169999999998</v>
      </c>
      <c r="I39" s="16" t="s">
        <v>50</v>
      </c>
      <c r="J39" s="16" t="s">
        <v>33</v>
      </c>
    </row>
    <row r="40" spans="1:22" x14ac:dyDescent="0.2">
      <c r="A40" s="16"/>
      <c r="B40" s="65" t="s">
        <v>82</v>
      </c>
      <c r="C40" s="17" t="s">
        <v>49</v>
      </c>
      <c r="D40" s="52">
        <v>45131</v>
      </c>
      <c r="E40" s="55">
        <v>45325</v>
      </c>
      <c r="F40" s="18">
        <f t="shared" si="1"/>
        <v>5810717669.0262623</v>
      </c>
      <c r="G40" s="37"/>
      <c r="H40" s="38">
        <v>797778.80628399923</v>
      </c>
      <c r="I40" s="16" t="s">
        <v>50</v>
      </c>
      <c r="J40" s="16" t="s">
        <v>33</v>
      </c>
    </row>
    <row r="41" spans="1:22" x14ac:dyDescent="0.2">
      <c r="A41" s="16"/>
      <c r="B41" s="65" t="s">
        <v>83</v>
      </c>
      <c r="C41" s="17" t="s">
        <v>49</v>
      </c>
      <c r="D41" s="52">
        <v>44834</v>
      </c>
      <c r="E41" s="55">
        <v>45412</v>
      </c>
      <c r="F41" s="18">
        <f t="shared" si="1"/>
        <v>2133514472.1283052</v>
      </c>
      <c r="G41" s="37">
        <v>0</v>
      </c>
      <c r="H41" s="38">
        <v>292919.51970700081</v>
      </c>
      <c r="I41" s="16" t="s">
        <v>50</v>
      </c>
      <c r="J41" s="16" t="s">
        <v>33</v>
      </c>
    </row>
    <row r="42" spans="1:22" x14ac:dyDescent="0.2">
      <c r="A42" s="16"/>
      <c r="B42" s="65" t="s">
        <v>84</v>
      </c>
      <c r="C42" s="17" t="s">
        <v>49</v>
      </c>
      <c r="D42" s="52">
        <v>44858</v>
      </c>
      <c r="E42" s="55">
        <v>45437</v>
      </c>
      <c r="F42" s="18">
        <f t="shared" si="1"/>
        <v>210490354.08679998</v>
      </c>
      <c r="G42" s="37">
        <v>0</v>
      </c>
      <c r="H42" s="38">
        <v>28899.14</v>
      </c>
      <c r="I42" s="16" t="s">
        <v>50</v>
      </c>
      <c r="J42" s="16" t="s">
        <v>33</v>
      </c>
    </row>
    <row r="43" spans="1:22" ht="3" customHeight="1" thickBot="1" x14ac:dyDescent="0.25">
      <c r="A43" s="19"/>
      <c r="B43" s="20"/>
      <c r="C43" s="20"/>
      <c r="D43" s="19"/>
      <c r="E43" s="21"/>
      <c r="F43" s="22"/>
      <c r="G43" s="45"/>
      <c r="H43" s="39"/>
      <c r="I43" s="19"/>
      <c r="J43" s="19"/>
    </row>
    <row r="44" spans="1:22" ht="13.5" thickBot="1" x14ac:dyDescent="0.25">
      <c r="E44" s="26" t="s">
        <v>19</v>
      </c>
      <c r="F44" s="27">
        <f>+SUM(F13:F43)</f>
        <v>25842013324.376877</v>
      </c>
      <c r="G44" s="46">
        <f>+SUM(G13:G43)</f>
        <v>742777675</v>
      </c>
      <c r="H44" s="40">
        <f>+SUM(H13:H43)</f>
        <v>3445983.6797330007</v>
      </c>
    </row>
    <row r="45" spans="1:22" customFormat="1" ht="13.5" thickTop="1" x14ac:dyDescent="0.2">
      <c r="A45" s="6"/>
      <c r="B45" s="10"/>
      <c r="C45" s="10"/>
      <c r="D45" s="11"/>
      <c r="E45" s="3"/>
      <c r="F45" s="3"/>
      <c r="G45" s="3"/>
      <c r="H45" s="4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">
      <c r="F46" s="18"/>
    </row>
    <row r="47" spans="1:22" ht="18" x14ac:dyDescent="0.25">
      <c r="A47" s="12" t="s">
        <v>18</v>
      </c>
      <c r="F47" s="18"/>
    </row>
    <row r="48" spans="1:22" x14ac:dyDescent="0.2">
      <c r="F48" s="18"/>
      <c r="G48" s="36"/>
    </row>
    <row r="49" spans="1:10" ht="12.75" customHeight="1" x14ac:dyDescent="0.2">
      <c r="A49" s="79" t="s">
        <v>2</v>
      </c>
      <c r="B49" s="83" t="s">
        <v>12</v>
      </c>
      <c r="C49" s="83" t="s">
        <v>4</v>
      </c>
      <c r="D49" s="83" t="s">
        <v>26</v>
      </c>
      <c r="E49" s="83" t="s">
        <v>5</v>
      </c>
      <c r="F49" s="13" t="s">
        <v>6</v>
      </c>
      <c r="G49" s="89" t="s">
        <v>6</v>
      </c>
      <c r="H49" s="89"/>
      <c r="I49" s="83" t="s">
        <v>7</v>
      </c>
      <c r="J49" s="83" t="s">
        <v>20</v>
      </c>
    </row>
    <row r="50" spans="1:10" ht="13.5" thickBot="1" x14ac:dyDescent="0.25">
      <c r="A50" s="80"/>
      <c r="B50" s="84"/>
      <c r="C50" s="84"/>
      <c r="D50" s="84"/>
      <c r="E50" s="84"/>
      <c r="F50" s="14" t="s">
        <v>8</v>
      </c>
      <c r="G50" s="15" t="s">
        <v>9</v>
      </c>
      <c r="H50" s="15" t="s">
        <v>10</v>
      </c>
      <c r="I50" s="84"/>
      <c r="J50" s="84"/>
    </row>
    <row r="51" spans="1:10" x14ac:dyDescent="0.2">
      <c r="A51" s="16"/>
      <c r="F51" s="18">
        <f>+G51+H51*$C$7</f>
        <v>0</v>
      </c>
    </row>
    <row r="52" spans="1:10" x14ac:dyDescent="0.2">
      <c r="A52" s="16"/>
      <c r="F52" s="18">
        <f>+G52+H52*$C$7</f>
        <v>0</v>
      </c>
    </row>
    <row r="53" spans="1:10" x14ac:dyDescent="0.2">
      <c r="A53" s="34"/>
      <c r="F53" s="18">
        <f>+G53+H53*$C$7</f>
        <v>0</v>
      </c>
    </row>
    <row r="54" spans="1:10" ht="3" customHeight="1" thickBot="1" x14ac:dyDescent="0.25">
      <c r="A54" s="19"/>
      <c r="B54" s="20"/>
      <c r="C54" s="20"/>
      <c r="D54" s="19"/>
      <c r="E54" s="21"/>
      <c r="F54" s="22"/>
      <c r="G54" s="19"/>
      <c r="H54" s="19"/>
      <c r="I54" s="19"/>
      <c r="J54" s="19"/>
    </row>
    <row r="55" spans="1:10" ht="13.5" thickBot="1" x14ac:dyDescent="0.25">
      <c r="E55" s="26" t="s">
        <v>19</v>
      </c>
      <c r="F55" s="27">
        <f>+SUM(F51:F54)</f>
        <v>0</v>
      </c>
      <c r="G55" s="27">
        <f>+SUM(G51:G54)</f>
        <v>0</v>
      </c>
      <c r="H55" s="27">
        <f>+SUM(H51:H54)</f>
        <v>0</v>
      </c>
    </row>
    <row r="56" spans="1:10" ht="13.5" thickTop="1" x14ac:dyDescent="0.2">
      <c r="F56" s="18"/>
    </row>
    <row r="57" spans="1:10" x14ac:dyDescent="0.2">
      <c r="F57" s="18"/>
    </row>
    <row r="58" spans="1:10" x14ac:dyDescent="0.2">
      <c r="F58" s="18"/>
    </row>
    <row r="59" spans="1:10" x14ac:dyDescent="0.2">
      <c r="F59" s="18"/>
    </row>
    <row r="60" spans="1:10" x14ac:dyDescent="0.2">
      <c r="F60" s="18"/>
      <c r="H60" s="88"/>
      <c r="I60" s="88"/>
    </row>
    <row r="61" spans="1:10" x14ac:dyDescent="0.2">
      <c r="B61" s="85"/>
      <c r="C61" s="85"/>
      <c r="D61" s="85"/>
      <c r="E61" s="85"/>
      <c r="F61" s="85"/>
      <c r="G61" s="85"/>
      <c r="H61" s="85"/>
      <c r="I61" s="85"/>
    </row>
    <row r="62" spans="1:10" x14ac:dyDescent="0.2">
      <c r="B62" s="86"/>
      <c r="C62" s="86"/>
      <c r="D62" s="86"/>
      <c r="E62" s="86"/>
      <c r="F62" s="86"/>
      <c r="G62" s="86"/>
      <c r="H62" s="86"/>
      <c r="I62" s="86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</sheetData>
  <mergeCells count="21">
    <mergeCell ref="B62:C62"/>
    <mergeCell ref="D62:I62"/>
    <mergeCell ref="J11:J12"/>
    <mergeCell ref="J49:J50"/>
    <mergeCell ref="E49:E50"/>
    <mergeCell ref="G49:H49"/>
    <mergeCell ref="I49:I50"/>
    <mergeCell ref="I11:I12"/>
    <mergeCell ref="G11:H11"/>
    <mergeCell ref="E11:E12"/>
    <mergeCell ref="C11:C12"/>
    <mergeCell ref="C49:C50"/>
    <mergeCell ref="B61:C61"/>
    <mergeCell ref="D61:I61"/>
    <mergeCell ref="A11:A12"/>
    <mergeCell ref="B11:B12"/>
    <mergeCell ref="D11:D12"/>
    <mergeCell ref="H60:I60"/>
    <mergeCell ref="A49:A50"/>
    <mergeCell ref="B49:B50"/>
    <mergeCell ref="D49:D50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A3" sqref="A3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7283.62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9" t="s">
        <v>2</v>
      </c>
      <c r="B11" s="83" t="s">
        <v>13</v>
      </c>
      <c r="C11" s="83" t="s">
        <v>4</v>
      </c>
      <c r="D11" s="83" t="s">
        <v>26</v>
      </c>
      <c r="E11" s="83" t="s">
        <v>5</v>
      </c>
      <c r="F11" s="13" t="s">
        <v>6</v>
      </c>
      <c r="G11" s="89" t="s">
        <v>6</v>
      </c>
      <c r="H11" s="89"/>
      <c r="I11" s="83" t="s">
        <v>7</v>
      </c>
      <c r="J11" s="83" t="s">
        <v>20</v>
      </c>
    </row>
    <row r="12" spans="1:22" ht="13.5" thickBot="1" x14ac:dyDescent="0.25">
      <c r="A12" s="80"/>
      <c r="B12" s="84"/>
      <c r="C12" s="84"/>
      <c r="D12" s="84"/>
      <c r="E12" s="84"/>
      <c r="F12" s="14" t="s">
        <v>8</v>
      </c>
      <c r="G12" s="15" t="s">
        <v>9</v>
      </c>
      <c r="H12" s="15" t="s">
        <v>10</v>
      </c>
      <c r="I12" s="84"/>
      <c r="J12" s="84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79" t="s">
        <v>2</v>
      </c>
      <c r="B23" s="83" t="s">
        <v>13</v>
      </c>
      <c r="C23" s="83" t="s">
        <v>4</v>
      </c>
      <c r="D23" s="83" t="s">
        <v>26</v>
      </c>
      <c r="E23" s="83" t="s">
        <v>5</v>
      </c>
      <c r="F23" s="13" t="s">
        <v>6</v>
      </c>
      <c r="G23" s="89" t="s">
        <v>6</v>
      </c>
      <c r="H23" s="89"/>
      <c r="I23" s="83" t="s">
        <v>7</v>
      </c>
      <c r="J23" s="83" t="s">
        <v>20</v>
      </c>
    </row>
    <row r="24" spans="1:22" ht="13.5" thickBot="1" x14ac:dyDescent="0.25">
      <c r="A24" s="80"/>
      <c r="B24" s="84"/>
      <c r="C24" s="84"/>
      <c r="D24" s="84"/>
      <c r="E24" s="84"/>
      <c r="F24" s="14" t="s">
        <v>8</v>
      </c>
      <c r="G24" s="15" t="s">
        <v>9</v>
      </c>
      <c r="H24" s="15" t="s">
        <v>10</v>
      </c>
      <c r="I24" s="84"/>
      <c r="J24" s="84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85"/>
      <c r="C34" s="85"/>
      <c r="D34" s="85"/>
      <c r="E34" s="85"/>
      <c r="F34" s="85"/>
      <c r="G34" s="85"/>
      <c r="H34" s="85"/>
      <c r="I34" s="85"/>
    </row>
    <row r="35" spans="2:9" x14ac:dyDescent="0.2">
      <c r="B35" s="86"/>
      <c r="C35" s="86"/>
      <c r="D35" s="86"/>
      <c r="E35" s="86"/>
      <c r="F35" s="86"/>
      <c r="G35" s="86"/>
      <c r="H35" s="86"/>
      <c r="I35" s="86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4yJytHLwCF0r9d0HTmJ1TzS6I7E=</DigestValue>
    </Reference>
    <Reference URI="#idOfficeObject" Type="http://www.w3.org/2000/09/xmldsig#Object">
      <DigestMethod Algorithm="http://www.w3.org/2000/09/xmldsig#sha1"/>
      <DigestValue>UN5qPi+XNBKep54AoPbQ45hZxcw=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cAR2ClJtRWeEfbUWWMxm0A41gq4=</DigestValue>
    </Reference>
    <Reference URI="#idValidSigLnImg" Type="http://www.w3.org/2000/09/xmldsig#Object">
      <DigestMethod Algorithm="http://www.w3.org/2000/09/xmldsig#sha1"/>
      <DigestValue>h1ikB4WI/7oxU44/g9NTVi08EOE=</DigestValue>
    </Reference>
    <Reference URI="#idInvalidSigLnImg" Type="http://www.w3.org/2000/09/xmldsig#Object">
      <DigestMethod Algorithm="http://www.w3.org/2000/09/xmldsig#sha1"/>
      <DigestValue>HFOCJiWdET1yN9UnH1IXCbBZYR4=</DigestValue>
    </Reference>
  </SignedInfo>
  <SignatureValue>PvL9Bv/3TZYfNIP03wdBaSTlhgwhRIyxahO0nCNDVKuVLAxolV89ajAWdKZyb7rGj8JfIY4fqgau
TmxPoQzGlY8hNJYmDHaTPH3AXXaKcwhf4DQa1igEIRmm/2+9QWYv4um2NLnExDAKf28qKVnaAk/L
nC5Xmf7rmQY2+rqDtGoM1F/+P5obga0chuD+Uvu/KmLvS7mzxOEhyAlyA9Zi3aYBBgKAuUHCKSsq
i63XSp2sKGjA330f13hLsS6A+9bW1ol+UuM+Ej23g49GnurrW2dzW+1I9FNPtoxpsiCyJKPIOma0
tr56Ik3H97ryquYqIBElUiRYDruqUdLC1Y8qiQ==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nnLIlaEiKTXjFtTxPZ4wUdqWl8Q=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vmlDrawing2.vml?ContentType=application/vnd.openxmlformats-officedocument.vmlDrawing">
        <DigestMethod Algorithm="http://www.w3.org/2000/09/xmldsig#sha1"/>
        <DigestValue>sFEcG21SraQQ4lqX6vrCRcmIChs=</DigestValue>
      </Reference>
      <Reference URI="/xl/media/image1.emf?ContentType=image/x-emf">
        <DigestMethod Algorithm="http://www.w3.org/2000/09/xmldsig#sha1"/>
        <DigestValue>3UMOwDsilRhY1a+yBxT3l4Ex4BI=</DigestValue>
      </Reference>
      <Reference URI="/xl/sharedStrings.xml?ContentType=application/vnd.openxmlformats-officedocument.spreadsheetml.sharedStrings+xml">
        <DigestMethod Algorithm="http://www.w3.org/2000/09/xmldsig#sha1"/>
        <DigestValue>rSzFotZkQNBXVzCRBRZohAIdRe8=</DigestValue>
      </Reference>
      <Reference URI="/xl/styles.xml?ContentType=application/vnd.openxmlformats-officedocument.spreadsheetml.styles+xml">
        <DigestMethod Algorithm="http://www.w3.org/2000/09/xmldsig#sha1"/>
        <DigestValue>hiJH+mOAMgljg1k2KDgHB3x3ycg=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comments1.xml?ContentType=application/vnd.openxmlformats-officedocument.spreadsheetml.comments+xml">
        <DigestMethod Algorithm="http://www.w3.org/2000/09/xmldsig#sha1"/>
        <DigestValue>5goDDIgxkPM14VmaZzZahK6LdPw=</DigestValue>
      </Reference>
      <Reference URI="/xl/comments3.xml?ContentType=application/vnd.openxmlformats-officedocument.spreadsheetml.comments+xml">
        <DigestMethod Algorithm="http://www.w3.org/2000/09/xmldsig#sha1"/>
        <DigestValue>sCGLZMFeLrIX0zGCbL2yJ0fQyLk=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GtCv1Zt7XcJvnVa3mbL8P+lIlIA=</DigestValue>
      </Reference>
      <Reference URI="/xl/comments2.xml?ContentType=application/vnd.openxmlformats-officedocument.spreadsheetml.comments+xml">
        <DigestMethod Algorithm="http://www.w3.org/2000/09/xmldsig#sha1"/>
        <DigestValue>XC4azvHpt/dpTugpAmWbX++eaoY=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GtCv1Zt7XcJvnVa3mbL8P+lIlIA=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QGnm/Jt/MyIECaMOuqEh2rDX4ic=</DigestValue>
      </Reference>
      <Reference URI="/xl/drawings/vmlDrawing1.vml?ContentType=application/vnd.openxmlformats-officedocument.vmlDrawing">
        <DigestMethod Algorithm="http://www.w3.org/2000/09/xmldsig#sha1"/>
        <DigestValue>vyCRkZCbmDXsOKjDN8a+3vLkQZs=</DigestValue>
      </Reference>
      <Reference URI="/xl/worksheets/sheet4.xml?ContentType=application/vnd.openxmlformats-officedocument.spreadsheetml.worksheet+xml">
        <DigestMethod Algorithm="http://www.w3.org/2000/09/xmldsig#sha1"/>
        <DigestValue>kUsuJtonpU3OXP0dGyp+85rgmZ0=</DigestValue>
      </Reference>
      <Reference URI="/xl/worksheets/sheet3.xml?ContentType=application/vnd.openxmlformats-officedocument.spreadsheetml.worksheet+xml">
        <DigestMethod Algorithm="http://www.w3.org/2000/09/xmldsig#sha1"/>
        <DigestValue>6iSVr4UASgVRMpl8tSd+qUHCbEw=</DigestValue>
      </Reference>
      <Reference URI="/xl/workbook.xml?ContentType=application/vnd.openxmlformats-officedocument.spreadsheetml.sheet.main+xml">
        <DigestMethod Algorithm="http://www.w3.org/2000/09/xmldsig#sha1"/>
        <DigestValue>sYyFv+4+nxayyutxiMgeF/lA/Uw=</DigestValue>
      </Reference>
      <Reference URI="/xl/worksheets/sheet2.xml?ContentType=application/vnd.openxmlformats-officedocument.spreadsheetml.worksheet+xml">
        <DigestMethod Algorithm="http://www.w3.org/2000/09/xmldsig#sha1"/>
        <DigestValue>57NufaaxZ4C0uOdfMdWHQcApdlE=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drawings/vmlDrawing3.vml?ContentType=application/vnd.openxmlformats-officedocument.vmlDrawing">
        <DigestMethod Algorithm="http://www.w3.org/2000/09/xmldsig#sha1"/>
        <DigestValue>VRY+ZmqXEnms5T9mzCc4JYmyhXA=</DigestValue>
      </Reference>
      <Reference URI="/xl/worksheets/sheet1.xml?ContentType=application/vnd.openxmlformats-officedocument.spreadsheetml.worksheet+xml">
        <DigestMethod Algorithm="http://www.w3.org/2000/09/xmldsig#sha1"/>
        <DigestValue>j5AsjbBcW0rbtI+uuQnhpwf0+Jk=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2024-04-06T02:05:23Z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{D7CFE168-8CF6-4C62-AC58-F1418DF9BF75}</SetupID>
          <SignatureText>Rubén Romero V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2024-04-06T02:05:23Z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A6FwAAVAsAACBFTUYAAAEALBwAAKo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QAYQBoAG8AbQBhAAAAAAAAAAAAAAAAAAAAAAAAAAAAAAAAAAAAAAAAAAAAAAAAAAAAAAAAAAAAAAAAAAAAAAAAAPMA5V2ydjcRTgCAuvMAAAAAAJAPaP//////UDQAAApoCgCQDA4BAAAAADcRTv//////UDQAAAFOAQBgDGkJAAAAAFxhDgEBAAAAyF4OAZAPCmg3EQFOPBdldmy78wBQyP51iFVUCe614i83EQFOMLzzAJlbsnaAuvMA9f///wAAsnbQuvMA9f///wAAAAAAAAAAAAAAAJABAAAAAAABAAAAAHQAYQBoAG8AbQBhAAAAAAAAAAAAAAAAAAAAAAAAAAAAAAAAAOEl/nUAAAAABwAAAOS78wDku/MAAAIAAPz///8BAAAAAAAAAAAAAAAAAAAAAAAAAAAAAABsCAAAZHYACAAAAAAlAAAADAAAAAEAAAAYAAAADAAAAAAAAAISAAAADAAAAAEAAAAeAAAAGAAAAMkAAAAEAAAA9wAAABEAAAAlAAAADAAAAAEAAABUAAAAfAAAAMoAAAAEAAAA9QAAABAAAAABAAAATo21QQBAtUHKAAAABAAAAAgAAABMAAAAAAAAAAAAAAAAAAAA//////////9cAAAANQAvADQALwAyADAAMgA0AAYAAAAEAAAABgAAAAQAAAAGAAAABgAAAAYAAAAGAAAASwAAAEAAAAAwAAAABQAAACAAAAABAAAAAQAAABAAAAAAAAAAAAAAAAYBAACAAAAAAAAAAAAAAAAGAQAAgAAAAFIAAABwAQAAAgAAABAAAAAHAAAAAAAAAAAAAAC8AgAAAAAAAAECAiJTAHkAcwB0AGUAbQAAAAAAAAAAAAAAAAAAAAAAAAAAAAAAAAAAAAAAAAAAAAAAAAAAAAAAAAAAAAAAAAAAAAAAAABBbZSSQG04VlQJAOpqCZSSQG04VlQJarfiLwEAAAC0uvMAmVuydgS58wD1////AACydjhWVAn1////nWkObQAAAACAFigBvKLeAoDN5AKdaQ5tAAAAAIAVKAGAvTEDAKgxA0C58wAUXA5taK8KAfwBAAB8ufMADVsObfwBAAAAAAAAElsObf5YPkr8AQAAaK8KAYC9MQMAAAAAdK8KAVS58wDkxvMADLMLbgAAAAASWw5tw1oObfwBAAAAAAAAAAAAAAcAAAAAAAAA4SX+dQAAAAAHAAAAuLrzALi68wAAAgAA/P///wEAAAAAAAAAAAAAAAAAAADwAwAA5MRj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MA5V2ydhvO8wCQzvMAAAAAADzO8wAbrhNtVM7zALq6GG2QNUFtAQAAAIyJPG3wjj1tAPBXCGhP5ndwTFgICEjeAqSJPG3g8Q0N4PENDZzO8wAdgRNtVAZBbQAAAACMiTxtpIk8bf7B4i8AAEsIQNDzAJlbsnaQzvMA4P///wAAsnYISN4C4P///wAAAAAAAAAAAAAAAJABAAAAAAABAAAAAGEAcgBpAGEAbAAAAAAAAAAAAAAAAAAAAAAAAAAAAAAAAAAAAOEl/nUAAAAABgAAAPTP8wD0z/MA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jAAAARwAAACkAAAA1AAAAewAAABMAAAAhAPAAAAAAAAAAAAAAAIA/AAAAAAAAAAAAAIA/AAAAAAAAAAAAAAAAAAAAAAAAAAAAAAAAAAAAAAAAAAAlAAAADAAAAAAAAIAoAAAADAAAAAQAAABSAAAAcAEAAAQAAADw////AAAAAAAAAAAAAAAAkAEAAAAAAAEAAAAAdABhAGgAbwBtAGEAAAAAAAAAAAAAAAAAAAAAAAAAAAAAAAAAAAAAAAAAAAAAAAAAAAAAAAAAAAAAAAAAAAAAAAAA8wDlXbJ2CM7zAPDN8wAAAAAA0TPeggjO8wDkgRptAAAAABcAAAAsn0pt9IEabaAMCk6UqlYJoLJTCQCyKQgAAAAAAAAAAAAAAAAgAAAAvAIAAAAAAAABAgIiUwB5AHMAdABlAG0AXsLiLwAAAACgz/MAmVuydvDN8wDw////AACydgAAAADw////AAAAAAAAAAAAAAAAkAEAAAAAAAEAAAAAdABhAGgAbwBtAGEAAAAAAAAAAAAAAAAAAAAAAAAAAAAAAAAA4SX+dQAAAAAHAAAAVM/zAFTP8wAAAgAA/P///wEAAAAAAAAAAAAAAAAAAAAAAAAAAAAAABgWAABkdgAIAAAAACUAAAAMAAAABAAAABgAAAAMAAAAAAAAAhIAAAAMAAAAAQAAAB4AAAAYAAAAKQAAADUAAACkAAAASAAAACUAAAAMAAAABAAAAFQAAACgAAAAKgAAADUAAACiAAAARwAAAAEAAABOjbVBAEC1QSoAAAA1AAAADgAAAEwAAAAAAAAAAAAAAAAAAAD//////////2gAAABSAHUAYgDpAG4AIABSAG8AbQBlAHIAbwAgAFYACgAAAAkAAAAJAAAACAAAAAkAAAAFAAAACgAAAAkAAAAOAAAACAAAAAYAAAAJAAAABQAAAAo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ISAAAADAAAAAEAAAAeAAAAGAAAAAkAAABQAAAA/QAAAF0AAAAlAAAADAAAAAEAAABUAAAA/AAAAAoAAABQAAAAmwAAAFwAAAABAAAATo21QQBAtUEKAAAAUAAAAB0AAABMAAAAAAAAAAAAAAAAAAAA//////////+IAAAAUgB1AGIAZQBuACAAQQB1AHIAZQBsAGkAbwAgAFIAbwBtAGUAcgBvACAAVgBhAGwAbABlAGoAbwBzAAAABwAAAAYAAAAGAAAABgAAAAYAAAADAAAABwAAAAYAAAAEAAAABgAAAAIAAAACAAAABgAAAAMAAAAHAAAABgAAAAgAAAAGAAAABAAAAAYAAAADAAAABgAAAAYAAAACAAAAAgAAAAYAAAADAAAABgAAAAU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tAAAAbAAAAAEAAABOjbVBAEC1QQoAAABgAAAAEwAAAEwAAAAAAAAAAAAAAAAAAAD//////////3QAAABSAGUAcAByAGUAcwBlAG4AdABhAG4AdABlACAATABlAGcAYQBsAAAABwAAAAYAAAAGAAAABAAAAAYAAAAFAAAABgAAAAYAAAAEAAAABgAAAAYAAAAEAAAABgAAAAMAAAAFAAAABgAAAAYAAAAGAAAAA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CEgAAAAwAAAABAAAAFgAAAAwAAAAAAAAAVAAAAEgBAAAKAAAAcAAAAPsAAAB8AAAAAQAAAE6NtUEAQLVBCgAAAHAAAAAqAAAATAAAAAQAAAAJAAAAcAAAAP0AAAB9AAAAoAAAAEYAaQByAG0AYQBkAG8AIABwAG8AcgA6ACAAUgBVAEIARQBOACAAQQBVAFIARQBMAEkATwAgAFIATwBNAEUAUgBPACAAVgBBAEwATABFAEoATwBTAAYAAAACAAAABAAAAAgAAAAGAAAABgAAAAYAAAADAAAABgAAAAYAAAAEAAAABAAAAAMAAAAHAAAABwAAAAYAAAAGAAAABwAAAAMAAAAHAAAABwAAAAcAAAAGAAAABQAAAAQAAAAIAAAAAwAAAAcAAAAIAAAACAAAAAYAAAAHAAAACAAAAAMAAAAGAAAABwAAAAUAAAAFAAAABgAAAAUAAAAIAAAABgAAABYAAAAMAAAAAAAAACUAAAAMAAAAAgAAAA4AAAAUAAAAAAAAABAAAAAUAAAA</Object>
  <Object Id="idInvalidSigLnImg">AQAAAGwAAAAAAAAAAAAAAAUBAAB/AAAAAAAAAAAAAAA6FwAAVAsAACBFTUYAAAEA1B8AALAAAAAGAAAAAAAAAAAAAAAAAAAAVgUAAAADAAA2AQAArgAAAAAAAAAAAAAAAAAAAPC6BACwp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zAOVdsnY3EU4AgLrzAAAAAACQD2j//////1A0AAAKaAoAkAwOAQAAAAA3EU7//////1A0AAABTgEAYAxpCQAAAABcYQ4BAQAAAMheDgGQDwpoNxEBTjwXZXZsu/MAUMj+dYhVVAnuteIvNxEBTjC88wCZW7J2gLrzAPX///8AALJ20LrzAPX///8AAAAAAAAAAAAAAACQAQAAAAAAAQAAAAB0AGEAaABvAG0AYQAAAAAAAAAAAAAAAAAAAAAAAAAAAAAAAADhJf51AAAAAAcAAADku/MA5LvzAAACAAD8////AQAAAAAAAAAAAAAAAAAAAAAAAAAAAAAAbAgAAGR2AAgAAAAAJQAAAAwAAAABAAAAGAAAAAwAAAD/AAACEgAAAAwAAAABAAAAHgAAABgAAAAiAAAABAAAAGwAAAARAAAAJQAAAAwAAAABAAAAVAAAAKgAAAAjAAAABAAAAGoAAAAQAAAAAQAAAE6NtUEAQLVBIwAAAAQAAAAPAAAATAAAAAAAAAAAAAAAAAAAAP//////////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BBbZSSQG04VlQJAOpqCZSSQG04VlQJarfiLwEAAAC0uvMAmVuydgS58wD1////AACydjhWVAn1////nWkObQAAAACAFigBvKLeAoDN5AKdaQ5tAAAAAIAVKAGAvTEDAKgxA0C58wAUXA5taK8KAfwBAAB8ufMADVsObfwBAAAAAAAAElsObf5YPkr8AQAAaK8KAYC9MQMAAAAAdK8KAVS58wDkxvMADLMLbgAAAAASWw5tw1oObfwBAAAAAAAAAAAAAAcAAAAAAAAA4SX+dQAAAAAHAAAAuLrzALi68wAAAgAA/P///wEAAAAAAAAAAAAAAAAAAADwAwAA5MRj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MA5V2ydhvO8wCQzvMAAAAAADzO8wAbrhNtVM7zALq6GG2QNUFtAQAAAIyJPG3wjj1tAPBXCGhP5ndwTFgICEjeAqSJPG3g8Q0N4PENDZzO8wAdgRNtVAZBbQAAAACMiTxtpIk8bf7B4i8AAEsIQNDzAJlbsnaQzvMA4P///wAAsnYISN4C4P///wAAAAAAAAAAAAAAAJABAAAAAAABAAAAAGEAcgBpAGEAbAAAAAAAAAAAAAAAAAAAAAAAAAAAAAAAAAAAAOEl/nUAAAAABgAAAPTP8wD0z/MA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jAAAARwAAACkAAAA1AAAAewAAABMAAAAhAPAAAAAAAAAAAAAAAIA/AAAAAAAAAAAAAIA/AAAAAAAAAAAAAAAAAAAAAAAAAAAAAAAAAAAAAAAAAAAlAAAADAAAAAAAAIAoAAAADAAAAAQAAABSAAAAcAEAAAQAAADw////AAAAAAAAAAAAAAAAkAEAAAAAAAEAAAAAdABhAGgAbwBtAGEAAAAAAAAAAAAAAAAAAAAAAAAAAAAAAAAAAAAAAAAAAAAAAAAAAAAAAAAAAAAAAAAAAAAAAAAA8wDlXbJ2CM7zAPDN8wAAAAAA0TPeggjO8wDkgRptAAAAABcAAAAsn0pt9IEabaAMCk6UqlYJoLJTCQCyKQgAAAAAAAAAAAAAAAAgAAAAvAIAAAAAAAABAgIiUwB5AHMAdABlAG0AXsLiLwAAAACgz/MAmVuydvDN8wDw////AACydgAAAADw////AAAAAAAAAAAAAAAAkAEAAAAAAAEAAAAAdABhAGgAbwBtAGEAAAAAAAAAAAAAAAAAAAAAAAAAAAAAAAAA4SX+dQAAAAAHAAAAVM/zAFTP8wAAAgAA/P///wEAAAAAAAAAAAAAAAAAAAAAAAAAAAAAABgWAABkdgAIAAAAACUAAAAMAAAABAAAABgAAAAMAAAAAAAAAhIAAAAMAAAAAQAAAB4AAAAYAAAAKQAAADUAAACkAAAASAAAACUAAAAMAAAABAAAAFQAAACgAAAAKgAAADUAAACiAAAARwAAAAEAAABOjbVBAEC1QSoAAAA1AAAADgAAAEwAAAAAAAAAAAAAAAAAAAD//////////2gAAABSAHUAYgDpAG4AIABSAG8AbQBlAHIAbwAgAFYACgAAAAkAAAAJAAAACAAAAAkAAAAFAAAACgAAAAkAAAAOAAAACAAAAAYAAAAJAAAABQAAAAo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ISAAAADAAAAAEAAAAeAAAAGAAAAAkAAABQAAAA/QAAAF0AAAAlAAAADAAAAAEAAABUAAAA/AAAAAoAAABQAAAAmwAAAFwAAAABAAAATo21QQBAtUEKAAAAUAAAAB0AAABMAAAAAAAAAAAAAAAAAAAA//////////+IAAAAUgB1AGIAZQBuACAAQQB1AHIAZQBsAGkAbwAgAFIAbwBtAGUAcgBvACAAVgBhAGwAbABlAGoAbwBzAAAABwAAAAYAAAAGAAAABgAAAAYAAAADAAAABwAAAAYAAAAEAAAABgAAAAIAAAACAAAABgAAAAMAAAAHAAAABgAAAAgAAAAGAAAABAAAAAYAAAADAAAABgAAAAYAAAACAAAAAgAAAAYAAAADAAAABgAAAAU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tAAAAbAAAAAEAAABOjbVBAEC1QQoAAABgAAAAEwAAAEwAAAAAAAAAAAAAAAAAAAD//////////3QAAABSAGUAcAByAGUAcwBlAG4AdABhAG4AdABlACAATABlAGcAYQBsAAAABwAAAAYAAAAGAAAABAAAAAYAAAAFAAAABgAAAAYAAAAEAAAABgAAAAYAAAAEAAAABgAAAAMAAAAFAAAABgAAAAYAAAAGAAAAA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CEgAAAAwAAAABAAAAFgAAAAwAAAAAAAAAVAAAAEgBAAAKAAAAcAAAAPsAAAB8AAAAAQAAAE6NtUEAQLVBCgAAAHAAAAAqAAAATAAAAAQAAAAJAAAAcAAAAP0AAAB9AAAAoAAAAEYAaQByAG0AYQBkAG8AIABwAG8AcgA6ACAAUgBVAEIARQBOACAAQQBVAFIARQBMAEkATwAgAFIATwBNAEUAUgBPACAAVgBBAEwATABFAEoATwBTAAYAAAACAAAABAAAAAgAAAAGAAAABgAAAAYAAAADAAAABgAAAAYAAAAEAAAABAAAAAMAAAAHAAAABwAAAAYAAAAGAAAABwAAAAMAAAAHAAAABwAAAAcAAAAGAAAABQAAAAQAAAAIAAAAAwAAAAcAAAAIAAAACAAAAAYAAAAHAAAACAAAAAMAAAAGAAAABwAAAAUAAAAFAAAABgAAAAU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Ruben Romero</cp:lastModifiedBy>
  <cp:lastPrinted>2022-10-04T17:59:56Z</cp:lastPrinted>
  <dcterms:created xsi:type="dcterms:W3CDTF">2006-11-30T13:09:28Z</dcterms:created>
  <dcterms:modified xsi:type="dcterms:W3CDTF">2024-04-06T02:04:37Z</dcterms:modified>
</cp:coreProperties>
</file>